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ეკას\2017-2020 (bdd)\1\"/>
    </mc:Choice>
  </mc:AlternateContent>
  <bookViews>
    <workbookView xWindow="480" yWindow="1155" windowWidth="14355" windowHeight="6915" tabRatio="776"/>
  </bookViews>
  <sheets>
    <sheet name="Danarti 3.3 " sheetId="4" r:id="rId1"/>
  </sheets>
  <definedNames>
    <definedName name="_xlnm._FilterDatabase" localSheetId="0" hidden="1">'Danarti 3.3 '!$A$9:$T$9</definedName>
    <definedName name="_xlnm.Print_Area" localSheetId="0">'Danarti 3.3 '!$B$2:$T$205</definedName>
    <definedName name="_xlnm.Print_Titles" localSheetId="0">'Danarti 3.3 '!$6:$8</definedName>
  </definedNames>
  <calcPr calcId="162913"/>
</workbook>
</file>

<file path=xl/calcChain.xml><?xml version="1.0" encoding="utf-8"?>
<calcChain xmlns="http://schemas.openxmlformats.org/spreadsheetml/2006/main">
  <c r="N30" i="4" l="1"/>
  <c r="F67" i="4" l="1"/>
  <c r="G197" i="4" l="1"/>
  <c r="H197" i="4"/>
  <c r="T194" i="4"/>
  <c r="S194" i="4"/>
  <c r="Q194" i="4" s="1"/>
  <c r="R194" i="4"/>
  <c r="P194" i="4"/>
  <c r="O194" i="4"/>
  <c r="N194" i="4"/>
  <c r="L194" i="4"/>
  <c r="K194" i="4"/>
  <c r="J194" i="4"/>
  <c r="Q196" i="4"/>
  <c r="Q195" i="4"/>
  <c r="M196" i="4"/>
  <c r="M195" i="4"/>
  <c r="M194" i="4"/>
  <c r="I196" i="4"/>
  <c r="I195" i="4"/>
  <c r="I194" i="4"/>
  <c r="G194" i="4"/>
  <c r="H194" i="4"/>
  <c r="F194" i="4"/>
  <c r="E194" i="4" s="1"/>
  <c r="E195" i="4"/>
  <c r="E196" i="4"/>
  <c r="T189" i="4"/>
  <c r="S189" i="4"/>
  <c r="R189" i="4"/>
  <c r="Q189" i="4" s="1"/>
  <c r="P189" i="4"/>
  <c r="O189" i="4"/>
  <c r="N189" i="4"/>
  <c r="L189" i="4"/>
  <c r="K189" i="4"/>
  <c r="J189" i="4"/>
  <c r="H189" i="4"/>
  <c r="G189" i="4"/>
  <c r="E189" i="4" s="1"/>
  <c r="F189" i="4"/>
  <c r="Q193" i="4"/>
  <c r="Q192" i="4"/>
  <c r="Q191" i="4"/>
  <c r="Q190" i="4"/>
  <c r="M193" i="4"/>
  <c r="M192" i="4"/>
  <c r="M191" i="4"/>
  <c r="M190" i="4"/>
  <c r="M189" i="4"/>
  <c r="I193" i="4"/>
  <c r="I192" i="4"/>
  <c r="I191" i="4"/>
  <c r="I190" i="4"/>
  <c r="E193" i="4"/>
  <c r="E192" i="4"/>
  <c r="E191" i="4"/>
  <c r="E190" i="4"/>
  <c r="T184" i="4"/>
  <c r="S184" i="4"/>
  <c r="R184" i="4"/>
  <c r="P184" i="4"/>
  <c r="O184" i="4"/>
  <c r="N184" i="4"/>
  <c r="L184" i="4"/>
  <c r="K184" i="4"/>
  <c r="J184" i="4"/>
  <c r="I184" i="4" s="1"/>
  <c r="Q188" i="4"/>
  <c r="Q187" i="4"/>
  <c r="Q186" i="4"/>
  <c r="Q185" i="4"/>
  <c r="Q184" i="4"/>
  <c r="M188" i="4"/>
  <c r="M187" i="4"/>
  <c r="M186" i="4"/>
  <c r="M185" i="4"/>
  <c r="I188" i="4"/>
  <c r="I187" i="4"/>
  <c r="I186" i="4"/>
  <c r="I185" i="4"/>
  <c r="G184" i="4"/>
  <c r="H184" i="4"/>
  <c r="F184" i="4"/>
  <c r="E185" i="4"/>
  <c r="E186" i="4"/>
  <c r="E187" i="4"/>
  <c r="E188" i="4"/>
  <c r="E184" i="4"/>
  <c r="T177" i="4"/>
  <c r="S177" i="4"/>
  <c r="R177" i="4"/>
  <c r="P177" i="4"/>
  <c r="O177" i="4"/>
  <c r="N177" i="4"/>
  <c r="L177" i="4"/>
  <c r="K177" i="4"/>
  <c r="J177" i="4"/>
  <c r="Q183" i="4"/>
  <c r="Q182" i="4"/>
  <c r="Q181" i="4"/>
  <c r="Q180" i="4"/>
  <c r="Q179" i="4"/>
  <c r="Q178" i="4"/>
  <c r="M183" i="4"/>
  <c r="M182" i="4"/>
  <c r="M181" i="4"/>
  <c r="M180" i="4"/>
  <c r="M179" i="4"/>
  <c r="M178" i="4"/>
  <c r="I183" i="4"/>
  <c r="I182" i="4"/>
  <c r="I181" i="4"/>
  <c r="I180" i="4"/>
  <c r="I179" i="4"/>
  <c r="I178" i="4"/>
  <c r="E178" i="4"/>
  <c r="E179" i="4"/>
  <c r="E180" i="4"/>
  <c r="E181" i="4"/>
  <c r="E182" i="4"/>
  <c r="E183" i="4"/>
  <c r="G177" i="4"/>
  <c r="H177" i="4"/>
  <c r="F177" i="4"/>
  <c r="T164" i="4"/>
  <c r="S164" i="4"/>
  <c r="R164" i="4"/>
  <c r="P164" i="4"/>
  <c r="O164" i="4"/>
  <c r="N164" i="4"/>
  <c r="L164" i="4"/>
  <c r="K164" i="4"/>
  <c r="J164" i="4"/>
  <c r="Q176" i="4"/>
  <c r="Q175" i="4"/>
  <c r="Q174" i="4"/>
  <c r="Q173" i="4"/>
  <c r="Q172" i="4"/>
  <c r="Q171" i="4"/>
  <c r="Q170" i="4"/>
  <c r="Q169" i="4"/>
  <c r="Q168" i="4"/>
  <c r="Q167" i="4"/>
  <c r="Q166" i="4"/>
  <c r="Q165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G164" i="4"/>
  <c r="H164" i="4"/>
  <c r="F164" i="4"/>
  <c r="E164" i="4" s="1"/>
  <c r="E165" i="4"/>
  <c r="E166" i="4"/>
  <c r="E167" i="4"/>
  <c r="E168" i="4"/>
  <c r="E169" i="4"/>
  <c r="E170" i="4"/>
  <c r="E171" i="4"/>
  <c r="E172" i="4"/>
  <c r="E173" i="4"/>
  <c r="E174" i="4"/>
  <c r="E175" i="4"/>
  <c r="E176" i="4"/>
  <c r="T159" i="4"/>
  <c r="S159" i="4"/>
  <c r="R159" i="4"/>
  <c r="Q159" i="4" s="1"/>
  <c r="P159" i="4"/>
  <c r="M159" i="4" s="1"/>
  <c r="O159" i="4"/>
  <c r="N159" i="4"/>
  <c r="L159" i="4"/>
  <c r="K159" i="4"/>
  <c r="K134" i="4" s="1"/>
  <c r="J159" i="4"/>
  <c r="Q163" i="4"/>
  <c r="Q162" i="4"/>
  <c r="Q161" i="4"/>
  <c r="Q160" i="4"/>
  <c r="M163" i="4"/>
  <c r="M162" i="4"/>
  <c r="M161" i="4"/>
  <c r="M160" i="4"/>
  <c r="I163" i="4"/>
  <c r="I162" i="4"/>
  <c r="I161" i="4"/>
  <c r="I160" i="4"/>
  <c r="G159" i="4"/>
  <c r="H159" i="4"/>
  <c r="E159" i="4" s="1"/>
  <c r="F159" i="4"/>
  <c r="E160" i="4"/>
  <c r="E161" i="4"/>
  <c r="E162" i="4"/>
  <c r="E163" i="4"/>
  <c r="T151" i="4"/>
  <c r="S151" i="4"/>
  <c r="R151" i="4"/>
  <c r="P151" i="4"/>
  <c r="O151" i="4"/>
  <c r="N151" i="4"/>
  <c r="M151" i="4" s="1"/>
  <c r="L151" i="4"/>
  <c r="K151" i="4"/>
  <c r="J151" i="4"/>
  <c r="I151" i="4" s="1"/>
  <c r="Q158" i="4"/>
  <c r="Q157" i="4"/>
  <c r="Q156" i="4"/>
  <c r="Q155" i="4"/>
  <c r="Q154" i="4"/>
  <c r="Q153" i="4"/>
  <c r="Q152" i="4"/>
  <c r="M158" i="4"/>
  <c r="M157" i="4"/>
  <c r="M156" i="4"/>
  <c r="M155" i="4"/>
  <c r="M154" i="4"/>
  <c r="M153" i="4"/>
  <c r="M152" i="4"/>
  <c r="I158" i="4"/>
  <c r="I157" i="4"/>
  <c r="I156" i="4"/>
  <c r="I155" i="4"/>
  <c r="I154" i="4"/>
  <c r="I153" i="4"/>
  <c r="I152" i="4"/>
  <c r="G151" i="4"/>
  <c r="H151" i="4"/>
  <c r="F151" i="4"/>
  <c r="E152" i="4"/>
  <c r="E153" i="4"/>
  <c r="E154" i="4"/>
  <c r="E155" i="4"/>
  <c r="E156" i="4"/>
  <c r="E157" i="4"/>
  <c r="E158" i="4"/>
  <c r="T149" i="4"/>
  <c r="S149" i="4"/>
  <c r="Q149" i="4" s="1"/>
  <c r="R149" i="4"/>
  <c r="P149" i="4"/>
  <c r="O149" i="4"/>
  <c r="N149" i="4"/>
  <c r="L149" i="4"/>
  <c r="K149" i="4"/>
  <c r="J149" i="4"/>
  <c r="G149" i="4"/>
  <c r="H149" i="4"/>
  <c r="Q150" i="4"/>
  <c r="M150" i="4"/>
  <c r="M149" i="4"/>
  <c r="I150" i="4"/>
  <c r="I149" i="4"/>
  <c r="E150" i="4"/>
  <c r="T143" i="4"/>
  <c r="S143" i="4"/>
  <c r="R143" i="4"/>
  <c r="P143" i="4"/>
  <c r="O143" i="4"/>
  <c r="N143" i="4"/>
  <c r="L143" i="4"/>
  <c r="K143" i="4"/>
  <c r="J143" i="4"/>
  <c r="Q148" i="4"/>
  <c r="Q147" i="4"/>
  <c r="Q146" i="4"/>
  <c r="Q145" i="4"/>
  <c r="Q144" i="4"/>
  <c r="M148" i="4"/>
  <c r="M147" i="4"/>
  <c r="M146" i="4"/>
  <c r="M145" i="4"/>
  <c r="M144" i="4"/>
  <c r="I148" i="4"/>
  <c r="I147" i="4"/>
  <c r="I146" i="4"/>
  <c r="I145" i="4"/>
  <c r="I144" i="4"/>
  <c r="G143" i="4"/>
  <c r="H143" i="4"/>
  <c r="F143" i="4"/>
  <c r="E144" i="4"/>
  <c r="E145" i="4"/>
  <c r="E146" i="4"/>
  <c r="E147" i="4"/>
  <c r="E148" i="4"/>
  <c r="T135" i="4"/>
  <c r="T134" i="4" s="1"/>
  <c r="S135" i="4"/>
  <c r="R135" i="4"/>
  <c r="P135" i="4"/>
  <c r="P134" i="4" s="1"/>
  <c r="O135" i="4"/>
  <c r="O134" i="4" s="1"/>
  <c r="N135" i="4"/>
  <c r="L135" i="4"/>
  <c r="L134" i="4" s="1"/>
  <c r="K135" i="4"/>
  <c r="J135" i="4"/>
  <c r="I135" i="4" s="1"/>
  <c r="Q142" i="4"/>
  <c r="Q141" i="4"/>
  <c r="Q140" i="4"/>
  <c r="Q139" i="4"/>
  <c r="Q138" i="4"/>
  <c r="Q137" i="4"/>
  <c r="Q136" i="4"/>
  <c r="M142" i="4"/>
  <c r="M141" i="4"/>
  <c r="M140" i="4"/>
  <c r="M139" i="4"/>
  <c r="M138" i="4"/>
  <c r="M137" i="4"/>
  <c r="M136" i="4"/>
  <c r="I142" i="4"/>
  <c r="I141" i="4"/>
  <c r="I140" i="4"/>
  <c r="I139" i="4"/>
  <c r="I138" i="4"/>
  <c r="I137" i="4"/>
  <c r="I136" i="4"/>
  <c r="G135" i="4"/>
  <c r="G134" i="4" s="1"/>
  <c r="H135" i="4"/>
  <c r="H134" i="4" s="1"/>
  <c r="F135" i="4"/>
  <c r="E135" i="4" s="1"/>
  <c r="E136" i="4"/>
  <c r="E137" i="4"/>
  <c r="E138" i="4"/>
  <c r="E139" i="4"/>
  <c r="E140" i="4"/>
  <c r="E141" i="4"/>
  <c r="E142" i="4"/>
  <c r="F124" i="4"/>
  <c r="T130" i="4"/>
  <c r="S130" i="4"/>
  <c r="Q130" i="4" s="1"/>
  <c r="R130" i="4"/>
  <c r="P130" i="4"/>
  <c r="O130" i="4"/>
  <c r="N130" i="4"/>
  <c r="M130" i="4" s="1"/>
  <c r="L130" i="4"/>
  <c r="K130" i="4"/>
  <c r="I130" i="4" s="1"/>
  <c r="J130" i="4"/>
  <c r="Q133" i="4"/>
  <c r="Q132" i="4"/>
  <c r="Q131" i="4"/>
  <c r="M133" i="4"/>
  <c r="M132" i="4"/>
  <c r="M131" i="4"/>
  <c r="I133" i="4"/>
  <c r="I132" i="4"/>
  <c r="I131" i="4"/>
  <c r="G130" i="4"/>
  <c r="H130" i="4"/>
  <c r="E131" i="4"/>
  <c r="E132" i="4"/>
  <c r="E133" i="4"/>
  <c r="F130" i="4"/>
  <c r="E130" i="4"/>
  <c r="T124" i="4"/>
  <c r="S124" i="4"/>
  <c r="Q124" i="4" s="1"/>
  <c r="R124" i="4"/>
  <c r="P124" i="4"/>
  <c r="O124" i="4"/>
  <c r="N124" i="4"/>
  <c r="L124" i="4"/>
  <c r="K124" i="4"/>
  <c r="J124" i="4"/>
  <c r="Q129" i="4"/>
  <c r="Q128" i="4"/>
  <c r="Q127" i="4"/>
  <c r="Q126" i="4"/>
  <c r="Q125" i="4"/>
  <c r="M129" i="4"/>
  <c r="M128" i="4"/>
  <c r="M127" i="4"/>
  <c r="M126" i="4"/>
  <c r="M125" i="4"/>
  <c r="M124" i="4"/>
  <c r="I129" i="4"/>
  <c r="I128" i="4"/>
  <c r="I127" i="4"/>
  <c r="I126" i="4"/>
  <c r="I125" i="4"/>
  <c r="G124" i="4"/>
  <c r="H124" i="4"/>
  <c r="E125" i="4"/>
  <c r="E126" i="4"/>
  <c r="E127" i="4"/>
  <c r="E128" i="4"/>
  <c r="E129" i="4"/>
  <c r="T117" i="4"/>
  <c r="S117" i="4"/>
  <c r="R117" i="4"/>
  <c r="P117" i="4"/>
  <c r="O117" i="4"/>
  <c r="N117" i="4"/>
  <c r="L117" i="4"/>
  <c r="K117" i="4"/>
  <c r="J117" i="4"/>
  <c r="G117" i="4"/>
  <c r="H117" i="4"/>
  <c r="F117" i="4"/>
  <c r="E117" i="4" s="1"/>
  <c r="Q123" i="4"/>
  <c r="Q122" i="4"/>
  <c r="Q121" i="4"/>
  <c r="Q120" i="4"/>
  <c r="Q119" i="4"/>
  <c r="Q118" i="4"/>
  <c r="M123" i="4"/>
  <c r="M122" i="4"/>
  <c r="M121" i="4"/>
  <c r="M120" i="4"/>
  <c r="M119" i="4"/>
  <c r="M118" i="4"/>
  <c r="I123" i="4"/>
  <c r="I122" i="4"/>
  <c r="I121" i="4"/>
  <c r="I120" i="4"/>
  <c r="I119" i="4"/>
  <c r="I118" i="4"/>
  <c r="E118" i="4"/>
  <c r="E119" i="4"/>
  <c r="E120" i="4"/>
  <c r="E121" i="4"/>
  <c r="E122" i="4"/>
  <c r="E123" i="4"/>
  <c r="R109" i="4"/>
  <c r="N109" i="4"/>
  <c r="L109" i="4"/>
  <c r="K109" i="4"/>
  <c r="J109" i="4"/>
  <c r="Q116" i="4"/>
  <c r="Q115" i="4"/>
  <c r="Q114" i="4"/>
  <c r="Q113" i="4"/>
  <c r="Q112" i="4"/>
  <c r="Q111" i="4"/>
  <c r="Q110" i="4"/>
  <c r="M116" i="4"/>
  <c r="M115" i="4"/>
  <c r="M114" i="4"/>
  <c r="M113" i="4"/>
  <c r="M112" i="4"/>
  <c r="M111" i="4"/>
  <c r="M110" i="4"/>
  <c r="I116" i="4"/>
  <c r="I115" i="4"/>
  <c r="I114" i="4"/>
  <c r="I113" i="4"/>
  <c r="I112" i="4"/>
  <c r="I111" i="4"/>
  <c r="I110" i="4"/>
  <c r="G109" i="4"/>
  <c r="H109" i="4"/>
  <c r="F109" i="4"/>
  <c r="E110" i="4"/>
  <c r="E111" i="4"/>
  <c r="E112" i="4"/>
  <c r="E113" i="4"/>
  <c r="E114" i="4"/>
  <c r="E115" i="4"/>
  <c r="E116" i="4"/>
  <c r="Q108" i="4"/>
  <c r="Q107" i="4"/>
  <c r="Q106" i="4"/>
  <c r="Q105" i="4"/>
  <c r="Q104" i="4"/>
  <c r="Q103" i="4"/>
  <c r="Q102" i="4"/>
  <c r="Q101" i="4"/>
  <c r="Q100" i="4"/>
  <c r="M108" i="4"/>
  <c r="M107" i="4"/>
  <c r="M106" i="4"/>
  <c r="M105" i="4"/>
  <c r="M104" i="4"/>
  <c r="M103" i="4"/>
  <c r="M102" i="4"/>
  <c r="M101" i="4"/>
  <c r="M100" i="4"/>
  <c r="I108" i="4"/>
  <c r="I107" i="4"/>
  <c r="I106" i="4"/>
  <c r="I105" i="4"/>
  <c r="I104" i="4"/>
  <c r="I103" i="4"/>
  <c r="I102" i="4"/>
  <c r="I101" i="4"/>
  <c r="I100" i="4"/>
  <c r="E100" i="4"/>
  <c r="E101" i="4"/>
  <c r="E102" i="4"/>
  <c r="E103" i="4"/>
  <c r="E104" i="4"/>
  <c r="E105" i="4"/>
  <c r="E106" i="4"/>
  <c r="E107" i="4"/>
  <c r="E108" i="4"/>
  <c r="G99" i="4"/>
  <c r="H99" i="4"/>
  <c r="J99" i="4"/>
  <c r="K99" i="4"/>
  <c r="L99" i="4"/>
  <c r="N99" i="4"/>
  <c r="M99" i="4" s="1"/>
  <c r="O99" i="4"/>
  <c r="P99" i="4"/>
  <c r="R99" i="4"/>
  <c r="S99" i="4"/>
  <c r="T99" i="4"/>
  <c r="F99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G85" i="4"/>
  <c r="H85" i="4"/>
  <c r="J85" i="4"/>
  <c r="I85" i="4" s="1"/>
  <c r="K85" i="4"/>
  <c r="L85" i="4"/>
  <c r="N85" i="4"/>
  <c r="O85" i="4"/>
  <c r="P85" i="4"/>
  <c r="R85" i="4"/>
  <c r="S85" i="4"/>
  <c r="T85" i="4"/>
  <c r="F85" i="4"/>
  <c r="E85" i="4" s="1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84" i="4"/>
  <c r="I79" i="4"/>
  <c r="I80" i="4"/>
  <c r="I81" i="4"/>
  <c r="E79" i="4"/>
  <c r="E80" i="4"/>
  <c r="E81" i="4"/>
  <c r="F78" i="4"/>
  <c r="Q73" i="4"/>
  <c r="Q74" i="4"/>
  <c r="Q75" i="4"/>
  <c r="Q76" i="4"/>
  <c r="Q77" i="4"/>
  <c r="M73" i="4"/>
  <c r="M74" i="4"/>
  <c r="M75" i="4"/>
  <c r="M76" i="4"/>
  <c r="M77" i="4"/>
  <c r="I73" i="4"/>
  <c r="I74" i="4"/>
  <c r="I75" i="4"/>
  <c r="I76" i="4"/>
  <c r="I77" i="4"/>
  <c r="G72" i="4"/>
  <c r="H72" i="4"/>
  <c r="J72" i="4"/>
  <c r="I72" i="4" s="1"/>
  <c r="K72" i="4"/>
  <c r="L72" i="4"/>
  <c r="N72" i="4"/>
  <c r="M72" i="4" s="1"/>
  <c r="O72" i="4"/>
  <c r="P72" i="4"/>
  <c r="R72" i="4"/>
  <c r="S72" i="4"/>
  <c r="T72" i="4"/>
  <c r="F72" i="4"/>
  <c r="E73" i="4"/>
  <c r="E74" i="4"/>
  <c r="E75" i="4"/>
  <c r="E76" i="4"/>
  <c r="E77" i="4"/>
  <c r="Q68" i="4"/>
  <c r="Q69" i="4"/>
  <c r="Q70" i="4"/>
  <c r="Q71" i="4"/>
  <c r="M68" i="4"/>
  <c r="M69" i="4"/>
  <c r="M70" i="4"/>
  <c r="M71" i="4"/>
  <c r="I68" i="4"/>
  <c r="I69" i="4"/>
  <c r="I70" i="4"/>
  <c r="I71" i="4"/>
  <c r="T67" i="4"/>
  <c r="S67" i="4"/>
  <c r="R67" i="4"/>
  <c r="P67" i="4"/>
  <c r="O67" i="4"/>
  <c r="N67" i="4"/>
  <c r="L67" i="4"/>
  <c r="K67" i="4"/>
  <c r="J67" i="4"/>
  <c r="G67" i="4"/>
  <c r="E67" i="4" s="1"/>
  <c r="H67" i="4"/>
  <c r="E68" i="4"/>
  <c r="E69" i="4"/>
  <c r="E70" i="4"/>
  <c r="E71" i="4"/>
  <c r="I63" i="4"/>
  <c r="I64" i="4"/>
  <c r="I65" i="4"/>
  <c r="I66" i="4"/>
  <c r="Q63" i="4"/>
  <c r="Q64" i="4"/>
  <c r="Q65" i="4"/>
  <c r="Q66" i="4"/>
  <c r="M63" i="4"/>
  <c r="M64" i="4"/>
  <c r="M65" i="4"/>
  <c r="M66" i="4"/>
  <c r="T62" i="4"/>
  <c r="S62" i="4"/>
  <c r="R62" i="4"/>
  <c r="P62" i="4"/>
  <c r="O62" i="4"/>
  <c r="N62" i="4"/>
  <c r="L62" i="4"/>
  <c r="K62" i="4"/>
  <c r="J62" i="4"/>
  <c r="E63" i="4"/>
  <c r="E64" i="4"/>
  <c r="E65" i="4"/>
  <c r="E66" i="4"/>
  <c r="E62" i="4"/>
  <c r="G62" i="4"/>
  <c r="H62" i="4"/>
  <c r="F62" i="4"/>
  <c r="S33" i="4"/>
  <c r="T33" i="4"/>
  <c r="O33" i="4"/>
  <c r="P33" i="4"/>
  <c r="K33" i="4"/>
  <c r="L33" i="4"/>
  <c r="Q34" i="4"/>
  <c r="Q35" i="4"/>
  <c r="Q36" i="4"/>
  <c r="Q37" i="4"/>
  <c r="Q38" i="4"/>
  <c r="Q39" i="4"/>
  <c r="Q40" i="4"/>
  <c r="Q41" i="4"/>
  <c r="Q42" i="4"/>
  <c r="Q43" i="4"/>
  <c r="M34" i="4"/>
  <c r="M35" i="4"/>
  <c r="M36" i="4"/>
  <c r="M37" i="4"/>
  <c r="M38" i="4"/>
  <c r="M39" i="4"/>
  <c r="M40" i="4"/>
  <c r="M41" i="4"/>
  <c r="M42" i="4"/>
  <c r="M43" i="4"/>
  <c r="I34" i="4"/>
  <c r="I35" i="4"/>
  <c r="I36" i="4"/>
  <c r="I37" i="4"/>
  <c r="I38" i="4"/>
  <c r="I39" i="4"/>
  <c r="I40" i="4"/>
  <c r="I41" i="4"/>
  <c r="I42" i="4"/>
  <c r="I43" i="4"/>
  <c r="R33" i="4"/>
  <c r="N33" i="4"/>
  <c r="M33" i="4" s="1"/>
  <c r="J33" i="4"/>
  <c r="E34" i="4"/>
  <c r="E35" i="4"/>
  <c r="E36" i="4"/>
  <c r="E37" i="4"/>
  <c r="E38" i="4"/>
  <c r="E39" i="4"/>
  <c r="E40" i="4"/>
  <c r="E41" i="4"/>
  <c r="E42" i="4"/>
  <c r="E43" i="4"/>
  <c r="G33" i="4"/>
  <c r="H33" i="4"/>
  <c r="F33" i="4"/>
  <c r="T30" i="4"/>
  <c r="S30" i="4"/>
  <c r="R30" i="4"/>
  <c r="P30" i="4"/>
  <c r="O30" i="4"/>
  <c r="M30" i="4" s="1"/>
  <c r="L30" i="4"/>
  <c r="K30" i="4"/>
  <c r="J30" i="4"/>
  <c r="I30" i="4"/>
  <c r="G30" i="4"/>
  <c r="E30" i="4" s="1"/>
  <c r="H30" i="4"/>
  <c r="F30" i="4"/>
  <c r="E32" i="4"/>
  <c r="E31" i="4"/>
  <c r="L10" i="4"/>
  <c r="J11" i="4"/>
  <c r="G11" i="4"/>
  <c r="H11" i="4"/>
  <c r="S27" i="4"/>
  <c r="T27" i="4"/>
  <c r="R27" i="4"/>
  <c r="Q28" i="4"/>
  <c r="O27" i="4"/>
  <c r="P27" i="4"/>
  <c r="N27" i="4"/>
  <c r="M28" i="4"/>
  <c r="K27" i="4"/>
  <c r="L27" i="4"/>
  <c r="J27" i="4"/>
  <c r="I28" i="4"/>
  <c r="E28" i="4"/>
  <c r="G27" i="4"/>
  <c r="H27" i="4"/>
  <c r="F27" i="4"/>
  <c r="E27" i="4" s="1"/>
  <c r="G25" i="4"/>
  <c r="H25" i="4"/>
  <c r="F25" i="4"/>
  <c r="K25" i="4"/>
  <c r="I25" i="4" s="1"/>
  <c r="L25" i="4"/>
  <c r="J25" i="4"/>
  <c r="O25" i="4"/>
  <c r="P25" i="4"/>
  <c r="N25" i="4"/>
  <c r="M26" i="4"/>
  <c r="Q26" i="4"/>
  <c r="S25" i="4"/>
  <c r="T25" i="4"/>
  <c r="R25" i="4"/>
  <c r="Q22" i="4"/>
  <c r="Q23" i="4"/>
  <c r="Q24" i="4"/>
  <c r="M22" i="4"/>
  <c r="M23" i="4"/>
  <c r="M24" i="4"/>
  <c r="I22" i="4"/>
  <c r="I23" i="4"/>
  <c r="I24" i="4"/>
  <c r="E22" i="4"/>
  <c r="E23" i="4"/>
  <c r="E24" i="4"/>
  <c r="S21" i="4"/>
  <c r="T21" i="4"/>
  <c r="R21" i="4"/>
  <c r="O21" i="4"/>
  <c r="P21" i="4"/>
  <c r="N21" i="4"/>
  <c r="K21" i="4"/>
  <c r="L21" i="4"/>
  <c r="J21" i="4"/>
  <c r="G21" i="4"/>
  <c r="H21" i="4"/>
  <c r="F21" i="4"/>
  <c r="N19" i="4"/>
  <c r="M19" i="4" s="1"/>
  <c r="O19" i="4"/>
  <c r="P19" i="4"/>
  <c r="R19" i="4"/>
  <c r="S19" i="4"/>
  <c r="T19" i="4"/>
  <c r="K19" i="4"/>
  <c r="L19" i="4"/>
  <c r="J19" i="4"/>
  <c r="I19" i="4" s="1"/>
  <c r="I20" i="4"/>
  <c r="E20" i="4"/>
  <c r="Q16" i="4"/>
  <c r="Q17" i="4"/>
  <c r="Q18" i="4"/>
  <c r="M16" i="4"/>
  <c r="M17" i="4"/>
  <c r="M18" i="4"/>
  <c r="O15" i="4"/>
  <c r="P15" i="4"/>
  <c r="N15" i="4"/>
  <c r="K15" i="4"/>
  <c r="L15" i="4"/>
  <c r="J15" i="4"/>
  <c r="I16" i="4"/>
  <c r="I17" i="4"/>
  <c r="I18" i="4"/>
  <c r="E16" i="4"/>
  <c r="E17" i="4"/>
  <c r="E18" i="4"/>
  <c r="Q12" i="4"/>
  <c r="Q13" i="4"/>
  <c r="Q14" i="4"/>
  <c r="Q20" i="4"/>
  <c r="Q31" i="4"/>
  <c r="Q32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60" i="4"/>
  <c r="Q79" i="4"/>
  <c r="Q80" i="4"/>
  <c r="Q81" i="4"/>
  <c r="Q84" i="4"/>
  <c r="Q198" i="4"/>
  <c r="Q202" i="4"/>
  <c r="Q203" i="4"/>
  <c r="Q204" i="4"/>
  <c r="Q205" i="4"/>
  <c r="M12" i="4"/>
  <c r="M13" i="4"/>
  <c r="M14" i="4"/>
  <c r="M20" i="4"/>
  <c r="M31" i="4"/>
  <c r="M32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60" i="4"/>
  <c r="M79" i="4"/>
  <c r="M80" i="4"/>
  <c r="M81" i="4"/>
  <c r="M84" i="4"/>
  <c r="M198" i="4"/>
  <c r="M202" i="4"/>
  <c r="M203" i="4"/>
  <c r="M204" i="4"/>
  <c r="M205" i="4"/>
  <c r="I12" i="4"/>
  <c r="I13" i="4"/>
  <c r="I14" i="4"/>
  <c r="I26" i="4"/>
  <c r="I31" i="4"/>
  <c r="I32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60" i="4"/>
  <c r="I84" i="4"/>
  <c r="I198" i="4"/>
  <c r="I202" i="4"/>
  <c r="I203" i="4"/>
  <c r="I204" i="4"/>
  <c r="I205" i="4"/>
  <c r="E12" i="4"/>
  <c r="E13" i="4"/>
  <c r="E14" i="4"/>
  <c r="E26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0" i="4"/>
  <c r="E198" i="4"/>
  <c r="E202" i="4"/>
  <c r="E203" i="4"/>
  <c r="E204" i="4"/>
  <c r="E205" i="4"/>
  <c r="S11" i="4"/>
  <c r="T11" i="4"/>
  <c r="R11" i="4"/>
  <c r="Q11" i="4" s="1"/>
  <c r="O11" i="4"/>
  <c r="O10" i="4" s="1"/>
  <c r="P11" i="4"/>
  <c r="P10" i="4" s="1"/>
  <c r="N11" i="4"/>
  <c r="M11" i="4" s="1"/>
  <c r="K11" i="4"/>
  <c r="I11" i="4" s="1"/>
  <c r="L11" i="4"/>
  <c r="F11" i="4"/>
  <c r="M10" i="4" l="1"/>
  <c r="I21" i="4"/>
  <c r="Q25" i="4"/>
  <c r="I27" i="4"/>
  <c r="M27" i="4"/>
  <c r="Q27" i="4"/>
  <c r="N10" i="4"/>
  <c r="E33" i="4"/>
  <c r="Q72" i="4"/>
  <c r="M85" i="4"/>
  <c r="Q99" i="4"/>
  <c r="M184" i="4"/>
  <c r="S134" i="4"/>
  <c r="Q30" i="4"/>
  <c r="I33" i="4"/>
  <c r="Q85" i="4"/>
  <c r="E99" i="4"/>
  <c r="M117" i="4"/>
  <c r="I189" i="4"/>
  <c r="J10" i="4"/>
  <c r="E11" i="4"/>
  <c r="M15" i="4"/>
  <c r="Q19" i="4"/>
  <c r="K10" i="4"/>
  <c r="M67" i="4"/>
  <c r="Q67" i="4"/>
  <c r="I99" i="4"/>
  <c r="I124" i="4"/>
  <c r="M135" i="4"/>
  <c r="Q135" i="4"/>
  <c r="M143" i="4"/>
  <c r="E151" i="4"/>
  <c r="Q151" i="4"/>
  <c r="I159" i="4"/>
  <c r="I164" i="4"/>
  <c r="Q33" i="4"/>
  <c r="Q143" i="4"/>
  <c r="N134" i="4"/>
  <c r="M134" i="4" s="1"/>
  <c r="I143" i="4"/>
  <c r="E143" i="4"/>
  <c r="Q117" i="4"/>
  <c r="E109" i="4"/>
  <c r="Q62" i="4"/>
  <c r="M62" i="4"/>
  <c r="M21" i="4"/>
  <c r="R134" i="4"/>
  <c r="Q177" i="4"/>
  <c r="M177" i="4"/>
  <c r="I177" i="4"/>
  <c r="E177" i="4"/>
  <c r="Q164" i="4"/>
  <c r="M164" i="4"/>
  <c r="J134" i="4"/>
  <c r="I134" i="4" s="1"/>
  <c r="I117" i="4"/>
  <c r="I109" i="4"/>
  <c r="E72" i="4"/>
  <c r="E21" i="4"/>
  <c r="E124" i="4"/>
  <c r="I67" i="4"/>
  <c r="I62" i="4"/>
  <c r="M25" i="4"/>
  <c r="Q21" i="4"/>
  <c r="I15" i="4"/>
  <c r="Q134" i="4" l="1"/>
  <c r="F199" i="4"/>
  <c r="J199" i="4"/>
  <c r="N199" i="4"/>
  <c r="R199" i="4"/>
  <c r="F201" i="4"/>
  <c r="G201" i="4"/>
  <c r="G200" i="4" s="1"/>
  <c r="H201" i="4"/>
  <c r="H200" i="4" s="1"/>
  <c r="H199" i="4" s="1"/>
  <c r="J201" i="4"/>
  <c r="K201" i="4"/>
  <c r="K200" i="4" s="1"/>
  <c r="L201" i="4"/>
  <c r="L200" i="4" s="1"/>
  <c r="L199" i="4" s="1"/>
  <c r="N201" i="4"/>
  <c r="O201" i="4"/>
  <c r="O200" i="4" s="1"/>
  <c r="P201" i="4"/>
  <c r="P200" i="4" s="1"/>
  <c r="P199" i="4" s="1"/>
  <c r="R201" i="4"/>
  <c r="S201" i="4"/>
  <c r="S200" i="4" s="1"/>
  <c r="T201" i="4"/>
  <c r="T200" i="4" s="1"/>
  <c r="T199" i="4" s="1"/>
  <c r="F197" i="4"/>
  <c r="J197" i="4"/>
  <c r="K197" i="4"/>
  <c r="L197" i="4"/>
  <c r="N197" i="4"/>
  <c r="O197" i="4"/>
  <c r="P197" i="4"/>
  <c r="R197" i="4"/>
  <c r="S197" i="4"/>
  <c r="T197" i="4"/>
  <c r="F149" i="4"/>
  <c r="O109" i="4"/>
  <c r="M109" i="4" s="1"/>
  <c r="P109" i="4"/>
  <c r="S109" i="4"/>
  <c r="T109" i="4"/>
  <c r="F83" i="4"/>
  <c r="G83" i="4"/>
  <c r="H83" i="4"/>
  <c r="J83" i="4"/>
  <c r="I83" i="4" s="1"/>
  <c r="K83" i="4"/>
  <c r="K82" i="4" s="1"/>
  <c r="L83" i="4"/>
  <c r="N83" i="4"/>
  <c r="O83" i="4"/>
  <c r="O82" i="4" s="1"/>
  <c r="P83" i="4"/>
  <c r="R83" i="4"/>
  <c r="S83" i="4"/>
  <c r="S82" i="4" s="1"/>
  <c r="Q82" i="4" s="1"/>
  <c r="T83" i="4"/>
  <c r="G78" i="4"/>
  <c r="H78" i="4"/>
  <c r="J78" i="4"/>
  <c r="K78" i="4"/>
  <c r="K61" i="4" s="1"/>
  <c r="L78" i="4"/>
  <c r="N78" i="4"/>
  <c r="O78" i="4"/>
  <c r="P78" i="4"/>
  <c r="R78" i="4"/>
  <c r="S78" i="4"/>
  <c r="T78" i="4"/>
  <c r="F134" i="4" l="1"/>
  <c r="E134" i="4" s="1"/>
  <c r="E149" i="4"/>
  <c r="T61" i="4"/>
  <c r="T59" i="4" s="1"/>
  <c r="Q109" i="4"/>
  <c r="P61" i="4"/>
  <c r="K59" i="4"/>
  <c r="O61" i="4"/>
  <c r="O59" i="4" s="1"/>
  <c r="S61" i="4"/>
  <c r="N61" i="4"/>
  <c r="M61" i="4" s="1"/>
  <c r="H61" i="4"/>
  <c r="H59" i="4" s="1"/>
  <c r="S59" i="4"/>
  <c r="E201" i="4"/>
  <c r="P59" i="4"/>
  <c r="L61" i="4"/>
  <c r="L59" i="4" s="1"/>
  <c r="E78" i="4"/>
  <c r="I201" i="4"/>
  <c r="R61" i="4"/>
  <c r="J61" i="4"/>
  <c r="E83" i="4"/>
  <c r="F61" i="4"/>
  <c r="Q197" i="4"/>
  <c r="I197" i="4"/>
  <c r="N59" i="4"/>
  <c r="M197" i="4"/>
  <c r="E197" i="4"/>
  <c r="M201" i="4"/>
  <c r="Q201" i="4"/>
  <c r="S199" i="4"/>
  <c r="Q199" i="4" s="1"/>
  <c r="Q200" i="4"/>
  <c r="G199" i="4"/>
  <c r="E200" i="4"/>
  <c r="O199" i="4"/>
  <c r="M199" i="4" s="1"/>
  <c r="M200" i="4"/>
  <c r="K199" i="4"/>
  <c r="I199" i="4" s="1"/>
  <c r="I200" i="4"/>
  <c r="M83" i="4"/>
  <c r="Q83" i="4"/>
  <c r="I78" i="4"/>
  <c r="M78" i="4"/>
  <c r="Q78" i="4"/>
  <c r="H82" i="4"/>
  <c r="P82" i="4"/>
  <c r="L82" i="4"/>
  <c r="I82" i="4" s="1"/>
  <c r="G82" i="4"/>
  <c r="G61" i="4" s="1"/>
  <c r="G59" i="4" s="1"/>
  <c r="I61" i="4" l="1"/>
  <c r="E61" i="4"/>
  <c r="Q61" i="4"/>
  <c r="J59" i="4"/>
  <c r="F59" i="4"/>
  <c r="R59" i="4"/>
  <c r="E199" i="4"/>
  <c r="E82" i="4"/>
  <c r="M82" i="4"/>
  <c r="M59" i="4"/>
  <c r="Q59" i="4" l="1"/>
  <c r="I59" i="4"/>
  <c r="E59" i="4"/>
  <c r="F44" i="4"/>
  <c r="G44" i="4"/>
  <c r="H44" i="4"/>
  <c r="J44" i="4"/>
  <c r="K44" i="4"/>
  <c r="L44" i="4"/>
  <c r="N44" i="4"/>
  <c r="O44" i="4"/>
  <c r="P44" i="4"/>
  <c r="R44" i="4"/>
  <c r="S44" i="4"/>
  <c r="T44" i="4"/>
  <c r="I44" i="4" l="1"/>
  <c r="E44" i="4"/>
  <c r="F29" i="4"/>
  <c r="M44" i="4"/>
  <c r="Q44" i="4"/>
  <c r="G29" i="4"/>
  <c r="H29" i="4"/>
  <c r="K29" i="4"/>
  <c r="K9" i="4" s="1"/>
  <c r="L29" i="4"/>
  <c r="L9" i="4" s="1"/>
  <c r="N29" i="4"/>
  <c r="N9" i="4" s="1"/>
  <c r="P29" i="4"/>
  <c r="P9" i="4" s="1"/>
  <c r="S29" i="4"/>
  <c r="T29" i="4"/>
  <c r="S9" i="4" l="1"/>
  <c r="T9" i="4"/>
  <c r="O29" i="4"/>
  <c r="O9" i="4" s="1"/>
  <c r="R29" i="4"/>
  <c r="J29" i="4"/>
  <c r="M29" i="4"/>
  <c r="E29" i="4"/>
  <c r="F19" i="4"/>
  <c r="G19" i="4"/>
  <c r="H19" i="4"/>
  <c r="F15" i="4"/>
  <c r="G15" i="4"/>
  <c r="H15" i="4"/>
  <c r="H10" i="4" s="1"/>
  <c r="H9" i="4" s="1"/>
  <c r="R15" i="4"/>
  <c r="S15" i="4"/>
  <c r="S10" i="4" s="1"/>
  <c r="T15" i="4"/>
  <c r="T10" i="4" s="1"/>
  <c r="Q15" i="4" l="1"/>
  <c r="R10" i="4"/>
  <c r="R9" i="4" s="1"/>
  <c r="Q10" i="4"/>
  <c r="E19" i="4"/>
  <c r="G10" i="4"/>
  <c r="G9" i="4" s="1"/>
  <c r="I29" i="4"/>
  <c r="J9" i="4"/>
  <c r="Q29" i="4"/>
  <c r="E15" i="4"/>
  <c r="F10" i="4"/>
  <c r="F9" i="4" s="1"/>
  <c r="E25" i="4"/>
  <c r="I10" i="4"/>
  <c r="E10" i="4" l="1"/>
  <c r="Q9" i="4"/>
  <c r="M9" i="4"/>
  <c r="I9" i="4"/>
  <c r="E9" i="4" l="1"/>
</calcChain>
</file>

<file path=xl/sharedStrings.xml><?xml version="1.0" encoding="utf-8"?>
<sst xmlns="http://schemas.openxmlformats.org/spreadsheetml/2006/main" count="420" uniqueCount="403">
  <si>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</si>
  <si>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</si>
  <si>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</si>
  <si>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2017 წელი</t>
  </si>
  <si>
    <t>2018 წელი</t>
  </si>
  <si>
    <t>2019 წელი</t>
  </si>
  <si>
    <t>1.1</t>
  </si>
  <si>
    <t>1.2</t>
  </si>
  <si>
    <t>1.3</t>
  </si>
  <si>
    <t>35 01</t>
  </si>
  <si>
    <t>35 01 01</t>
  </si>
  <si>
    <t>სულ</t>
  </si>
  <si>
    <t>დაფინანსება*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</si>
  <si>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</si>
  <si>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</si>
  <si>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</si>
  <si>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</si>
  <si>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</si>
  <si>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</si>
  <si>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</si>
  <si>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</si>
  <si>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</si>
  <si>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</si>
  <si>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</si>
  <si>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</si>
  <si>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</si>
  <si>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</si>
  <si>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</si>
  <si>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</si>
  <si>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</si>
  <si>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</si>
  <si>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</si>
  <si>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</si>
  <si>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</si>
  <si>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სამედიცინო დახმარების მართვის პროგრამა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</si>
  <si>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</si>
  <si>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</si>
  <si>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</si>
  <si>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</si>
  <si>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</si>
  <si>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</si>
  <si>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</si>
  <si>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</si>
  <si>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</si>
  <si>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</si>
  <si>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</si>
  <si>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</si>
  <si>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სახელმწიფო ზრუნვის, ადამიანით ვაჭრობის (ტრეფიკინგის) მსხვერპლთა დაცვა და დახმარების პროგრამა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</si>
  <si>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</si>
  <si>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</si>
  <si>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</si>
  <si>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</si>
  <si>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</si>
  <si>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</si>
  <si>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</si>
  <si>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</si>
  <si>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</si>
  <si>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</si>
  <si>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</si>
  <si>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</si>
  <si>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</si>
  <si>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</si>
  <si>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საზღვარგარეთ გარდაცვლილთა გადმოსვენების 
ხარჯების ანაზღაურება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</si>
  <si>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</si>
  <si>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</si>
  <si>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</si>
  <si>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</si>
  <si>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</si>
  <si>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</si>
  <si>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</si>
  <si>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</si>
  <si>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</si>
  <si>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</si>
  <si>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2.1.2</t>
  </si>
  <si>
    <t>2.1.1</t>
  </si>
  <si>
    <t>35 02 03</t>
  </si>
  <si>
    <t>კრიზისულ მდგომარეობაში მყოფი ბავშვიანი ოჯახების გადაუდებელი დახმარების ქვეპროგრამა</t>
  </si>
  <si>
    <t>ბავშვთა ადრეული განვითარების ქვეპროგრამა</t>
  </si>
  <si>
    <t>ბავშვთა რეაბილიტაციის/აბილიტაციის ქვეპროგრამა;</t>
  </si>
  <si>
    <t>ომის მონაწილეთა რეაბილიტაციის ხელშეწყობის ქვეპროგრამა;</t>
  </si>
  <si>
    <t>დღის ცენტრების ქვეპროგრამა;</t>
  </si>
  <si>
    <t>დამხმარე საშუალებებით უზრუნველყოფის ქვეპროგრამა:</t>
  </si>
  <si>
    <t>ყრუთა კომუნიკაციის ხელშეწყობის ქვეპროგრამა</t>
  </si>
  <si>
    <t>დედათა და ბავშვთა თავშესაფრით უზრუნველყოფის ქვეპროგრამა;</t>
  </si>
  <si>
    <t>მინდობით აღზრდის ქვეპროგრამა;</t>
  </si>
  <si>
    <t>მცირე საოჯახო ტიპის სახლების ქვეპროგრამა;</t>
  </si>
  <si>
    <t>მიუსაფარ ბავშვთა თავშესაფრით უზრუნველყოფის ქვეპროგრამა;</t>
  </si>
  <si>
    <t>სათემო ორგანიზაციების ქვეპროგრამა.</t>
  </si>
  <si>
    <t xml:space="preserve">მძიმე და ღრმა გონებრივი განვითარების შეფერხების მქონე ბავშვთა ბინაზე მოვლის ქვეპროგრამა. </t>
  </si>
  <si>
    <t>მძიმე და ღრმა შეზღუდული შესაძლებლობის მქონე ბავშვთა მცირე საოჯახო ტიპის სახლების ქვეპროგრამა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</si>
  <si>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</si>
  <si>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</si>
  <si>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</si>
  <si>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</si>
  <si>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</si>
  <si>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</si>
  <si>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</si>
  <si>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</si>
  <si>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</si>
  <si>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</si>
  <si>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</si>
  <si>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</si>
  <si>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</si>
  <si>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</si>
  <si>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</si>
  <si>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</si>
  <si>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</si>
  <si>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</si>
  <si>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</si>
  <si>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</si>
  <si>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</si>
  <si>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</si>
  <si>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</si>
  <si>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</si>
  <si>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</si>
  <si>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</si>
  <si>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</si>
  <si>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>კიბოს სკრინინგის კომპონენტი</t>
  </si>
  <si>
    <t>საშვილოსნოს ყელის ორგანიზებული სკრინინგის პილოტი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</si>
  <si>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</si>
  <si>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ეპილეფსიის დიაგნოსტიკა და ზედამხედველობა</t>
  </si>
  <si>
    <t xml:space="preserve">იმუნიზაცია </t>
  </si>
  <si>
    <t>35 03 02 02</t>
  </si>
  <si>
    <t>ვაქცინებისა და ასაცრელი მასალების შესყიდვა</t>
  </si>
  <si>
    <t>სპეციფიკური შრატებისა და ვაქცინების შესყიდვა</t>
  </si>
  <si>
    <t>ანტირაბიული სამკურნალო საშუალებებით უზრუნველყოფა</t>
  </si>
  <si>
    <t>აცრა-ვიზიტისა და ექიმის კონსულტაციის მომსახურება</t>
  </si>
  <si>
    <t>3.2.2.1</t>
  </si>
  <si>
    <t>3.2.2.2</t>
  </si>
  <si>
    <t>3.2.2.3</t>
  </si>
  <si>
    <t>3.2.2.4</t>
  </si>
  <si>
    <t>ეპიდზედამხედველობა</t>
  </si>
  <si>
    <t>35 03 02 03</t>
  </si>
  <si>
    <t>მალარიისა და სხვა პარაზიტული დაავადებების პრევენციისა და კონტროლის გაუმჯობესება</t>
  </si>
  <si>
    <t>ნოზოკომიური ინფექციების ეპიდზედამხედველობა</t>
  </si>
  <si>
    <t>ვირუსული დიარეების კვლევა</t>
  </si>
  <si>
    <t>გრიპის სეზონური გავრცელების პრევენციის ღონისძიებების დაგეგმვა (მ.შ. გრიპის საწინააღმდეგო ვაქცინის შესყიდვა) და განხორციელება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</si>
  <si>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დაფინანსება</t>
  </si>
  <si>
    <t>3.2.3.1</t>
  </si>
  <si>
    <t>3.2.3.2</t>
  </si>
  <si>
    <t>3.2.3.3</t>
  </si>
  <si>
    <t>3.2.3.4</t>
  </si>
  <si>
    <t>3.2.3.5</t>
  </si>
  <si>
    <t>უსაფრთხო სისხლი</t>
  </si>
  <si>
    <t>35 03 02 04</t>
  </si>
  <si>
    <t>დონორული სისხლის კვლევა B და C ჰეპატიტზე, აივ-ინფექციაზე/შიდსზე და ათაშანგზე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</si>
  <si>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</si>
  <si>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</si>
  <si>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3.2.4.1</t>
  </si>
  <si>
    <t>3.2.4.2</t>
  </si>
  <si>
    <t>3.2.4.3</t>
  </si>
  <si>
    <t>პროფესიულ დაავადებათა პრევენცია</t>
  </si>
  <si>
    <t>35 03 02 05</t>
  </si>
  <si>
    <t>35 03 02 06</t>
  </si>
  <si>
    <t>ინფექციური დაავადებების მართვა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</si>
  <si>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</si>
  <si>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</si>
  <si>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ლაბორატორიული კონტროლი და ნახველის ლოჯისტიკა</t>
  </si>
  <si>
    <t>სტაციონარული მომსახურება</t>
  </si>
  <si>
    <t>პატიმრობისა და თავისუფლების აღკვეთის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</si>
  <si>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3.2.6.1</t>
  </si>
  <si>
    <t>35 03 02 07</t>
  </si>
  <si>
    <t>3.2.7.1</t>
  </si>
  <si>
    <t>3.2.7.2</t>
  </si>
  <si>
    <t>3.2.7.3</t>
  </si>
  <si>
    <t>3.2.7.4</t>
  </si>
  <si>
    <t>ტუბერკულოზის მართვა</t>
  </si>
  <si>
    <t>ტუბერკულოზის პროგრამის რეგიონალური მართვა და მონიტორინგი</t>
  </si>
  <si>
    <t>ტუბერკულოზის სამკურნალო პირველი რიგის მედიკამენტების შესყიდვა</t>
  </si>
  <si>
    <t>ბაქტერიოსკოპული და კულტურალური კვლევისთვისთვის საჭირო სახარჯი მასალების შეძენა; ინდივიდუალური დაცვის საშუალებების (ნიღბების, რესპირატორები) შეძენა;</t>
  </si>
  <si>
    <t>3.2.7.5</t>
  </si>
  <si>
    <t>3.2.7.6</t>
  </si>
  <si>
    <t>3.2.7.7</t>
  </si>
  <si>
    <t>3.2.7.8</t>
  </si>
  <si>
    <t>აივ ინფექცია/შიდსის მართვა</t>
  </si>
  <si>
    <t>35 03 02 08</t>
  </si>
  <si>
    <t>აივ-ინფექცია/შიდსით დაავადებულთა ამბულატორიული მომსახურებით უზრუნველყოფა</t>
  </si>
  <si>
    <t>აივ-ინფექცია/შიდსით დაავადებულთა სტაციონარული მომსახურებით უზრუნველყოფა</t>
  </si>
  <si>
    <t>აივ-ინფექცია/შიდსის სამკურნალო პირველი რიგის მედიკამენტების შესყიდვა</t>
  </si>
  <si>
    <t>3.2.8.1</t>
  </si>
  <si>
    <t>3.2.8.2</t>
  </si>
  <si>
    <t>3.2.8.3</t>
  </si>
  <si>
    <t>3.2.8.4</t>
  </si>
  <si>
    <t>დედათა და ბავშვთა ჯანმრთელობა</t>
  </si>
  <si>
    <t>35 03 02 09</t>
  </si>
  <si>
    <t>ანტენატალური მეთვალყურეობა</t>
  </si>
  <si>
    <t>მაღალი რისკის ორსულთა, მშობიარეთა და მელოგინეთა მკურნალობა</t>
  </si>
  <si>
    <t>გენეტიკური პათოლოგიების ადრეული გამოვლენა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</si>
  <si>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</si>
  <si>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</si>
  <si>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ახალშობილთა სმენის სკრინინგული გამოკვლევა</t>
  </si>
  <si>
    <t>ორსულთა მედიკამენტებით უზრუნველყოფა.</t>
  </si>
  <si>
    <t>3.2.9.1</t>
  </si>
  <si>
    <t>3.2.9.2</t>
  </si>
  <si>
    <t>3.2.9.3</t>
  </si>
  <si>
    <t>3.2.9.4</t>
  </si>
  <si>
    <t>3.2.9.5</t>
  </si>
  <si>
    <t>3.2.9.6</t>
  </si>
  <si>
    <t>3.2.9.7</t>
  </si>
  <si>
    <t>35 03 02 10</t>
  </si>
  <si>
    <t>ნარკომანიით დაავადებულ პაციენტთა მკურნალობა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</si>
  <si>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</si>
  <si>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</t>
  </si>
  <si>
    <t>ჩამანაცვლებელი ფარმაცევტული პროდუქტის შესყიდვა</t>
  </si>
  <si>
    <t>ჩამანაცვლებელი ფარმაცევტული პროდუქტის ტრანსპორტირება, შენახვა და გაცემა</t>
  </si>
  <si>
    <t>ეფექტურობის შეფასების კომპონენტი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</si>
  <si>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</si>
  <si>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ჯანმრთელობის ხელშეწყობა</t>
  </si>
  <si>
    <t>35 03 02 11</t>
  </si>
  <si>
    <t>თამბაქოს მოხმარების კონტროლის გაძლიერება</t>
  </si>
  <si>
    <t>ჯანსაღი კვების შესახებ განათლება და ალკოჰოლის ჭარბი მოხმარების შესახებ ცნობიერების ამაღლება</t>
  </si>
  <si>
    <t>ფიზიკური აქტივობის ხელშეწყობა</t>
  </si>
  <si>
    <t>C ჰეპატიტის პრევენცია და მოსახლეობის განათლების ხელშეწყობა</t>
  </si>
  <si>
    <t>ჯანმრთელობის ხელშეწყობის პოპულარიზაცია და გაძლიერება</t>
  </si>
  <si>
    <t>35 03 02 12</t>
  </si>
  <si>
    <t>C ჰეპატიტის მართვა</t>
  </si>
  <si>
    <t xml:space="preserve">C ჰეპატიტით დაავადებულ პირთა დიაგნოსტიკა 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</si>
  <si>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</si>
  <si>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მედიკამენტების ლოჯისტიკა</t>
  </si>
  <si>
    <t>3.2.12.1</t>
  </si>
  <si>
    <t>3.2.12.2</t>
  </si>
  <si>
    <t>3.2.12.3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</si>
  <si>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</si>
  <si>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</si>
  <si>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</si>
  <si>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</si>
  <si>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ფსიქიატრიული ამბულატორიული მომსახურება</t>
  </si>
  <si>
    <t>ფსიქოსოციალური რეაბილიტაცია</t>
  </si>
  <si>
    <t>ბავშვთა ფსიქიკური ჯანმრთელობა</t>
  </si>
  <si>
    <t>ფსიქიატრიული კრიზისული ინტერვენცია</t>
  </si>
  <si>
    <t>თემზე დაფუძნებული მობილური გუნდის მომსახურება</t>
  </si>
  <si>
    <t>ბავშვთა და მოზრდილთა სტაციონარული მომსახურება</t>
  </si>
  <si>
    <t>ფსიქიკური დარღვევების მქონე პირთა თავშესაფრით უზრუნველყოფის კომპონენტი</t>
  </si>
  <si>
    <t>35 03 03 02</t>
  </si>
  <si>
    <t>დიაბეტის მართვა</t>
  </si>
  <si>
    <t>შაქრიანი დიაბეტით დაავადებულ ბავშვთა მომსახურება</t>
  </si>
  <si>
    <t>სპეციალიზებული ამბულატორიული დახმარება</t>
  </si>
  <si>
    <t>შაქრიანი დიაბეტით დაავადებულ პაციენტთა მედიკამენტებით უზრუნველყოფა</t>
  </si>
  <si>
    <t>უშაქრო დიაბეტით დაავადებულთა მედიკამენტებით უზრუნველყოფა</t>
  </si>
  <si>
    <t>სპეციალურ სამკურნალო საშუალებათა ტრანსპორტირების, შენახვისა და გაცემის ხარჯები</t>
  </si>
  <si>
    <t>3.3.1.4</t>
  </si>
  <si>
    <t>3.3.2.1</t>
  </si>
  <si>
    <t>3.3.2.2</t>
  </si>
  <si>
    <t>3.3.2.3</t>
  </si>
  <si>
    <t>3.3.2.4</t>
  </si>
  <si>
    <t>3.3.2.5</t>
  </si>
  <si>
    <t>35 03 03 03</t>
  </si>
  <si>
    <t>ბავშვთა ონკოჰემატოლოგიური მომსახურება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</si>
  <si>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</si>
  <si>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3.3.3.1</t>
  </si>
  <si>
    <t>დიალიზი და თირკმლის ტრანსპლანტაცია</t>
  </si>
  <si>
    <t>35 03 03 04</t>
  </si>
  <si>
    <t>ჰემოდიალიზით უზრუნველყოფა</t>
  </si>
  <si>
    <t>პერიტონეული დიალიზით უზრუნველყოფა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</si>
  <si>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</si>
  <si>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თირკმლის ტრანსპლანტაცია</t>
  </si>
  <si>
    <t>ორგანოგადანერგილთა იმუნოსუპრესული მედიკამენტებით უზრუნველყოფა</t>
  </si>
  <si>
    <t>ჰემოდიალიზზე მყოფ პაციენტთა სისხლძარღვოვანი მიდგომით უზრუნველყოფა</t>
  </si>
  <si>
    <t>სამკურნალო საშუალებათა ტრანსპორტირება, შენახვა და გაცემა</t>
  </si>
  <si>
    <t>35 03 03 05</t>
  </si>
  <si>
    <t>ინკურაბელურ პაციენტთა პალიატიური მზრუნველობა</t>
  </si>
  <si>
    <t>ინკურაბელურ პაციენტთა ამბულატორიული პალიატიური მზრუნველობა</t>
  </si>
  <si>
    <t>ინკურაბელურ პაციენტთა სტაციონარული პალიატიური მზრუნველობა</t>
  </si>
  <si>
    <t>ინკურაბელურ პაციენტთა მედიკამენტებით უზრუნველყოფა</t>
  </si>
  <si>
    <t>3.3.4.1</t>
  </si>
  <si>
    <t>3.3.4.2</t>
  </si>
  <si>
    <t>3.3.4.3</t>
  </si>
  <si>
    <t>3.3.4.4</t>
  </si>
  <si>
    <t>3.3.4.5</t>
  </si>
  <si>
    <t>3.3.4.6</t>
  </si>
  <si>
    <t>3.3.4.7</t>
  </si>
  <si>
    <t>3.3.5.1</t>
  </si>
  <si>
    <t>3.3.5.2</t>
  </si>
  <si>
    <t>3.3.5.3</t>
  </si>
  <si>
    <t>3.3.5.4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</si>
  <si>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</si>
  <si>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</si>
  <si>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იშვიათი დაავადებების მქონე  18 წლამდე ასაკის ბავშვთა ამბულატორიული მომსახურება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</si>
  <si>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</si>
  <si>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</si>
  <si>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ჰემოფილიით დაავადებულ ბავშვთა და მოზრდილთა მედიკამენტებით უზრუნველყოფა</t>
  </si>
  <si>
    <t>ფენილკეტონურიით დაავადებულთა სამკურნალო საკვები დანამატით უზრუნველყოფა</t>
  </si>
  <si>
    <t>მუკოვისციდოზით დაავადებულთა სპეციფიკური მედიკამენტებით უზრუნველყოფა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</si>
  <si>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</si>
  <si>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</si>
  <si>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</si>
  <si>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დიდი თალასემიით დაავადებულთათვის რკინის შემბოჭავი პრეპარატებით უზრუნველყოფა</t>
  </si>
  <si>
    <t>იდიოპათიური პულმონური ფიბროზით დაავადებული პაციენტების უზრუნველყოფა პირფენიდონით</t>
  </si>
  <si>
    <t>სპეციალური სამკურნალო საშუალებათა ტრანსპორტირების, შენახვისა და გაცემის ხარჯები</t>
  </si>
  <si>
    <t>3.3.6.1</t>
  </si>
  <si>
    <t>3.3.6.2</t>
  </si>
  <si>
    <t>3.3.6.3</t>
  </si>
  <si>
    <t>3.3.6.4</t>
  </si>
  <si>
    <t>3.3.6.5</t>
  </si>
  <si>
    <t>3.3.6.6</t>
  </si>
  <si>
    <t>3.3.6.7</t>
  </si>
  <si>
    <t>3.3.6.8</t>
  </si>
  <si>
    <t>3.3.6.9</t>
  </si>
  <si>
    <t>3.3.6.10</t>
  </si>
  <si>
    <t>3.3.6.11</t>
  </si>
  <si>
    <t>3.3.6.12</t>
  </si>
  <si>
    <t>35 03 03 07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</si>
  <si>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</si>
  <si>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სამედიცინო ტრანსპორტირება - რეფერალური დახმარება</t>
  </si>
  <si>
    <t>სამედიცინო ტრანსპორტირება - საქართველოს საკანონმდებლო, აღმასრულებელი და სასამართლო ხელისუფლების უმაღლეს თანამდებობის პირთა და საქართველოში ოფიციალური ვიზიტით მყოფ საზღვარგარეთის ქვეყნების ხელმძღვანელთა გადაუდებელი სამედიცინო დახმარება</t>
  </si>
  <si>
    <t>სამედიცინო ტრანსპორტირება - საგანგებო სიტუაციებისა და სპეციალური ოპერაციების დროს შესაბამისი ტექნიკით აღჭურვილი სამედიცინო ბრიგადის თანხლება და გადაუდებელი სამედიცინო დახმარების უზრუნველყოფა</t>
  </si>
  <si>
    <t>„პროგრამა „მომავლის ბანაკის“ განხორციელების შესახებ“ საქართველოს მთავრობის 2015 წლის 1 ივნისის №1114 განკარგულებით განსაზღვრული ღონისძიებების უზრუნველყოფა</t>
  </si>
  <si>
    <t>სასწრაფო სამედიცინო გადაუდებელი დახმარება</t>
  </si>
  <si>
    <t>სოფლის ექიმი</t>
  </si>
  <si>
    <t>35 03 03 08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</si>
  <si>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</si>
  <si>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</si>
  <si>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შიდა ქართლის სოფლების ამბულატორიული ქსელის ხელშეწყობა და განვითარება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</si>
  <si>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</si>
  <si>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3.3.7.1</t>
  </si>
  <si>
    <t>3.3.7.2</t>
  </si>
  <si>
    <t>3.3.7.3</t>
  </si>
  <si>
    <t>3.3.7.4</t>
  </si>
  <si>
    <t>3.3.7.5</t>
  </si>
  <si>
    <t>3.3.7.6</t>
  </si>
  <si>
    <t>3.3.8.1</t>
  </si>
  <si>
    <t>3.3.8.2</t>
  </si>
  <si>
    <t>3.3.8.3</t>
  </si>
  <si>
    <t>3.3.8.4</t>
  </si>
  <si>
    <t>რეფერალური მომსახურება</t>
  </si>
  <si>
    <t>35 03 03 09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</si>
  <si>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</si>
  <si>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 xml:space="preserve">საქართველოს საკანონმდებლო, აღმასრულებელი და სასამართლო ხელისუფლების უმაღლეს თანამდებობის პირთა და მათი ოჯახის წევრთა გეგმიური სამედიცინო დახმარების ხარჯების ანაზღაურების კომპონენტი 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</si>
  <si>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</si>
  <si>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მსჯავრდებულთა კომისიური შემოწმების უზრუნველყოფა</t>
  </si>
  <si>
    <t>3.3.9.1</t>
  </si>
  <si>
    <t>3.3.9.2</t>
  </si>
  <si>
    <t>3.3.9.3</t>
  </si>
  <si>
    <t>3.3.9.4</t>
  </si>
  <si>
    <t>სამხედრო ძალებში გასაწვევ მოქალაქეთა სამედიცინო შემოწმება</t>
  </si>
  <si>
    <t>სამხედრო ძალებში გასაწვევ მოქალაქეთა ამბულატორიული შემოწმების კომპონენტი</t>
  </si>
  <si>
    <t>სამხედრო ძალებში გასაწვევ მოქალაქეთა დამატებითი გამოკვლევის კომპონენტი</t>
  </si>
  <si>
    <t>35 03 03 10</t>
  </si>
  <si>
    <t>3.3.10.1</t>
  </si>
  <si>
    <t>3.3.10.2</t>
  </si>
  <si>
    <t>35 03 04</t>
  </si>
  <si>
    <t>დიპლომისშემდგომი სამედიცინო განათლების პროგრამა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</si>
  <si>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</t>
  </si>
  <si>
    <t>3.4.1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</si>
  <si>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</si>
  <si>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</si>
  <si>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</si>
  <si>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</si>
  <si>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შრომის ბაზრის ანალიზის, ინფორმაციული დანერგვა/განვითარება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</si>
  <si>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</si>
  <si>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</si>
  <si>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</si>
  <si>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</si>
  <si>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</si>
  <si>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5.4</t>
  </si>
  <si>
    <t>სამედიცინო დაწესებულებათა მშენებლობა, აღჭურვა და  ფუნქციონირების ხელშეწყობა</t>
  </si>
  <si>
    <t>3.2.10.1</t>
  </si>
  <si>
    <t>3.2.10.2</t>
  </si>
  <si>
    <t>3.2.10.3</t>
  </si>
  <si>
    <t>3.2.10.4</t>
  </si>
  <si>
    <t>3.2.10.5</t>
  </si>
  <si>
    <t>3.2.10.6</t>
  </si>
  <si>
    <t>3.2.11.1</t>
  </si>
  <si>
    <t>3.2.11.2</t>
  </si>
  <si>
    <t>3.2.11.3</t>
  </si>
  <si>
    <t>3.2.11.4</t>
  </si>
  <si>
    <t>3.2.11.5</t>
  </si>
  <si>
    <t>2020 წელი</t>
  </si>
  <si>
    <t>3.2.1.4</t>
  </si>
  <si>
    <t>3.3.1.5</t>
  </si>
  <si>
    <t>3.3.1.6</t>
  </si>
  <si>
    <t>3.3.1.7</t>
  </si>
  <si>
    <t>ტუბერკულოზის სამკურნალო მეორე რიგის მედიკამენტების შესყიდვა</t>
  </si>
  <si>
    <t>ტუბერკულოზის სამკურნალო მეორე რიგის მედიკამენტებით მკურნალობის დროს გვერდითი მოვლენებისთვის სამკურნალო მედიკამენტების შესყიდვა</t>
  </si>
  <si>
    <t>თხევადი კულტურალური კვლევისთვისთვის საჭირო სახარჯი მასალების შეძენა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</si>
  <si>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</si>
  <si>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</si>
  <si>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3.2.7.9</t>
  </si>
  <si>
    <t>3.2.7.10</t>
  </si>
  <si>
    <t>3.2.7.11</t>
  </si>
  <si>
    <t>3.2.7.12</t>
  </si>
  <si>
    <t>3.2.7.13</t>
  </si>
  <si>
    <t>3.2.8.5</t>
  </si>
  <si>
    <t>აივ-ინფექცია/შიდსის სამკურნალო მეორე რიგის მედიკამენტების შესყიდვა</t>
  </si>
  <si>
    <t>3.2.8.6</t>
  </si>
  <si>
    <t>3.2.8.7</t>
  </si>
  <si>
    <t>სწრაფი-მარტივი ტესტ-სისტემების შესყიდვა (აივ, ჰეპატიტი  B და  C, სიფილისი) ლარში</t>
  </si>
  <si>
    <t>3.2.8.8</t>
  </si>
  <si>
    <t>ვაქცინები აივ ინფიცირებული პაციენტებისათვის (B ჰეპატიტი, გრიპი)</t>
  </si>
  <si>
    <t>3.2.8.9</t>
  </si>
  <si>
    <t>სხვა ღონისძიებები, დაფინანსებული გლობალური ფონდის პრგროამის ფარგლებში (მომსახურბები, როგორც პრევენციული, ისე სამკურნალო პროგრამის ფარგლებში) ლარში</t>
  </si>
  <si>
    <t>3.2.1.1</t>
  </si>
  <si>
    <t>3.2.1.2</t>
  </si>
  <si>
    <t>3.2.1.3</t>
  </si>
  <si>
    <t>აივ-ინფექცია/შიდსზე ნებაყოფლობითი კონსულტირება და ტესტირება (მ.შ. აივ-ინფექცია/შიდსზე სკრინინგული კვლევისათვის საჭირო ტესტ-სისტემების და სახარჯი მასალების შესყიდვა)</t>
  </si>
  <si>
    <r>
      <rPr>
        <sz val="11"/>
        <color rgb="FFFF0000"/>
        <rFont val="Sylfaen"/>
        <family val="1"/>
      </rPr>
      <t xml:space="preserve">არვ </t>
    </r>
    <r>
      <rPr>
        <sz val="11"/>
        <rFont val="Sylfaen"/>
        <family val="1"/>
        <charset val="204"/>
      </rPr>
      <t>მკურნალობის მონიტორინგის ტესტ-სისტემები</t>
    </r>
  </si>
  <si>
    <t>3.3.1.1</t>
  </si>
  <si>
    <t>3.3.1.2</t>
  </si>
  <si>
    <t>3.3.1.3</t>
  </si>
  <si>
    <t>დანართი №3.3</t>
  </si>
  <si>
    <t>2017-2020 წლების საშუალოვადიანი ბიუჯეტი</t>
  </si>
  <si>
    <t>1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</si>
  <si>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ფულადი წახალისების საშემოსავლო გადასახადი და რეზისტენტული ფორმის ტუბერკულოზით დაავადებულთა ფულადი წახალისების დაფინანსება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</si>
</sst>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3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sz val="11"/>
      <name val="Sylfaen"/>
      <family val="1"/>
      <charset val="204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b/>
      <i/>
      <sz val="15"/>
      <name val="Calibri"/>
      <family val="2"/>
      <scheme val="minor"/>
    </font>
    <font>
      <sz val="11"/>
      <name val="Arial"/>
      <family val="2"/>
    </font>
    <font>
      <sz val="11"/>
      <color rgb="FFFF0000"/>
      <name val="Sylfaen"/>
      <family val="1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165" fontId="6" fillId="2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165" fontId="15" fillId="5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165" fontId="16" fillId="5" borderId="2" xfId="0" applyNumberFormat="1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49" fontId="27" fillId="7" borderId="2" xfId="0" applyNumberFormat="1" applyFont="1" applyFill="1" applyBorder="1" applyAlignment="1">
      <alignment horizontal="center" vertical="center" wrapText="1"/>
    </xf>
    <xf numFmtId="0" fontId="28" fillId="7" borderId="2" xfId="0" applyFont="1" applyFill="1" applyBorder="1" applyAlignment="1">
      <alignment vertical="center" wrapText="1"/>
    </xf>
    <xf numFmtId="165" fontId="26" fillId="7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165" fontId="33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21" fillId="8" borderId="2" xfId="0" applyFont="1" applyFill="1" applyBorder="1" applyAlignment="1">
      <alignment horizontal="center" vertical="center" wrapText="1"/>
    </xf>
    <xf numFmtId="49" fontId="22" fillId="8" borderId="2" xfId="0" applyNumberFormat="1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vertical="center" wrapText="1"/>
    </xf>
    <xf numFmtId="165" fontId="21" fillId="8" borderId="2" xfId="0" applyNumberFormat="1" applyFont="1" applyFill="1" applyBorder="1" applyAlignment="1">
      <alignment horizontal="center" vertical="center" wrapText="1"/>
    </xf>
    <xf numFmtId="165" fontId="25" fillId="8" borderId="2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49" fontId="27" fillId="9" borderId="2" xfId="0" applyNumberFormat="1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vertical="center" wrapText="1"/>
    </xf>
    <xf numFmtId="165" fontId="29" fillId="9" borderId="2" xfId="0" applyNumberFormat="1" applyFont="1" applyFill="1" applyBorder="1" applyAlignment="1">
      <alignment horizontal="center" vertical="center" wrapText="1"/>
    </xf>
    <xf numFmtId="165" fontId="26" fillId="9" borderId="2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9" borderId="0" xfId="0" applyFont="1" applyFill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35" fillId="6" borderId="5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11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213"/>
  <sheetViews>
    <sheetView tabSelected="1" view="pageBreakPreview" zoomScale="73" zoomScaleNormal="100" zoomScaleSheetLayoutView="73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L19" sqref="L19"/>
    </sheetView>
  </sheetViews>
  <sheetFormatPr defaultColWidth="9.140625" defaultRowHeight="15" x14ac:dyDescent="0.25"/>
  <cols>
    <col min="1" max="1" width="4" style="5" hidden="1" customWidth="1"/>
    <col min="2" max="2" width="11.42578125" style="6" customWidth="1"/>
    <col min="3" max="3" width="13" style="6" customWidth="1"/>
    <col min="4" max="4" width="77.7109375" style="2" customWidth="1"/>
    <col min="5" max="5" width="17" style="2" customWidth="1"/>
    <col min="6" max="6" width="17.7109375" style="2" customWidth="1"/>
    <col min="7" max="7" width="14.42578125" style="2" customWidth="1"/>
    <col min="8" max="8" width="19.42578125" style="2" customWidth="1"/>
    <col min="9" max="9" width="16" style="2" customWidth="1"/>
    <col min="10" max="10" width="17" style="2" customWidth="1"/>
    <col min="11" max="12" width="14.85546875" style="2" customWidth="1"/>
    <col min="13" max="13" width="16" style="2" customWidth="1"/>
    <col min="14" max="14" width="17.5703125" style="2" customWidth="1"/>
    <col min="15" max="15" width="14.85546875" style="2" customWidth="1"/>
    <col min="16" max="16" width="14.140625" style="6" customWidth="1"/>
    <col min="17" max="17" width="17.85546875" style="2" customWidth="1"/>
    <col min="18" max="18" width="16.7109375" style="2" customWidth="1"/>
    <col min="19" max="19" width="14.85546875" style="2" customWidth="1"/>
    <col min="20" max="20" width="14.140625" style="6" customWidth="1"/>
    <col min="21" max="16384" width="9.140625" style="2"/>
  </cols>
  <sheetData>
    <row r="3" spans="1:20" ht="31.5" customHeight="1" x14ac:dyDescent="0.25">
      <c r="B3" s="61" t="s">
        <v>400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5" spans="1:20" ht="18" x14ac:dyDescent="0.25">
      <c r="E5" s="15"/>
      <c r="S5" s="60" t="s">
        <v>399</v>
      </c>
      <c r="T5" s="60"/>
    </row>
    <row r="6" spans="1:20" ht="29.25" customHeight="1" x14ac:dyDescent="0.25">
      <c r="A6" s="62"/>
      <c r="B6" s="63" t="s">
        <v>0</v>
      </c>
      <c r="C6" s="63" t="s">
        <v>1</v>
      </c>
      <c r="D6" s="63" t="s">
        <v>2</v>
      </c>
      <c r="E6" s="66" t="s">
        <v>12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8"/>
    </row>
    <row r="7" spans="1:20" ht="30.75" customHeight="1" x14ac:dyDescent="0.25">
      <c r="A7" s="62"/>
      <c r="B7" s="64"/>
      <c r="C7" s="64"/>
      <c r="D7" s="64"/>
      <c r="E7" s="69" t="s">
        <v>3</v>
      </c>
      <c r="F7" s="70"/>
      <c r="G7" s="70"/>
      <c r="H7" s="71"/>
      <c r="I7" s="69" t="s">
        <v>4</v>
      </c>
      <c r="J7" s="70"/>
      <c r="K7" s="70"/>
      <c r="L7" s="71"/>
      <c r="M7" s="69" t="s">
        <v>5</v>
      </c>
      <c r="N7" s="70"/>
      <c r="O7" s="70"/>
      <c r="P7" s="71"/>
      <c r="Q7" s="69" t="s">
        <v>367</v>
      </c>
      <c r="R7" s="70"/>
      <c r="S7" s="70"/>
      <c r="T7" s="71"/>
    </row>
    <row r="8" spans="1:20" ht="90" x14ac:dyDescent="0.25">
      <c r="A8" s="62"/>
      <c r="B8" s="65"/>
      <c r="C8" s="65"/>
      <c r="D8" s="65"/>
      <c r="E8" s="35" t="s">
        <v>11</v>
      </c>
      <c r="F8" s="36" t="s">
        <v>13</v>
      </c>
      <c r="G8" s="36" t="s">
        <v>14</v>
      </c>
      <c r="H8" s="36" t="s">
        <v>15</v>
      </c>
      <c r="I8" s="35" t="s">
        <v>11</v>
      </c>
      <c r="J8" s="36" t="s">
        <v>13</v>
      </c>
      <c r="K8" s="36" t="s">
        <v>14</v>
      </c>
      <c r="L8" s="36" t="s">
        <v>15</v>
      </c>
      <c r="M8" s="35" t="s">
        <v>11</v>
      </c>
      <c r="N8" s="36" t="s">
        <v>13</v>
      </c>
      <c r="O8" s="36" t="s">
        <v>14</v>
      </c>
      <c r="P8" s="36" t="s">
        <v>15</v>
      </c>
      <c r="Q8" s="35" t="s">
        <v>11</v>
      </c>
      <c r="R8" s="36" t="s">
        <v>13</v>
      </c>
      <c r="S8" s="36" t="s">
        <v>14</v>
      </c>
      <c r="T8" s="36" t="s">
        <v>15</v>
      </c>
    </row>
    <row r="9" spans="1:20" s="8" customFormat="1" ht="63" x14ac:dyDescent="0.25">
      <c r="A9" s="7"/>
      <c r="B9" s="42"/>
      <c r="C9" s="44" t="s">
        <v>401</v>
      </c>
      <c r="D9" s="45" t="s">
        <v>21</v>
      </c>
      <c r="E9" s="43">
        <f>F9+G9+H9</f>
        <v>3578848</v>
      </c>
      <c r="F9" s="43">
        <f>F10+F29+F59+F199+F201</f>
        <v>3577315</v>
      </c>
      <c r="G9" s="43">
        <f t="shared" ref="G9:H9" si="0">G10+G29+G59+G199+G201</f>
        <v>582</v>
      </c>
      <c r="H9" s="43">
        <f t="shared" si="0"/>
        <v>951</v>
      </c>
      <c r="I9" s="43">
        <f>SUM(J9:L9)</f>
        <v>3755795</v>
      </c>
      <c r="J9" s="43">
        <f>J10+J29+J59+J199+J201</f>
        <v>3754395</v>
      </c>
      <c r="K9" s="43">
        <f t="shared" ref="K9" si="1">K10+K29+K59+K199+K201</f>
        <v>419</v>
      </c>
      <c r="L9" s="43">
        <f t="shared" ref="L9" si="2">L10+L29+L59+L199+L201</f>
        <v>981</v>
      </c>
      <c r="M9" s="43">
        <f>SUM(N9:P9)</f>
        <v>4060586</v>
      </c>
      <c r="N9" s="43">
        <f>N10+N29+N59+N199+N201</f>
        <v>4059565</v>
      </c>
      <c r="O9" s="43">
        <f t="shared" ref="O9" si="3">O10+O29+O59+O199+O201</f>
        <v>0</v>
      </c>
      <c r="P9" s="43">
        <f t="shared" ref="P9" si="4">P10+P29+P59+P199+P201</f>
        <v>1021</v>
      </c>
      <c r="Q9" s="43">
        <f>SUM(R9:T9)</f>
        <v>4302706</v>
      </c>
      <c r="R9" s="43">
        <f>R10+R29+R59+R199+R201</f>
        <v>4301635</v>
      </c>
      <c r="S9" s="43">
        <f t="shared" ref="S9" si="5">S10+S29+S59+S199+S201</f>
        <v>0</v>
      </c>
      <c r="T9" s="43">
        <f t="shared" ref="T9" si="6">T10+T29+T59+T199+T201</f>
        <v>1071</v>
      </c>
    </row>
    <row r="10" spans="1:20" s="59" customFormat="1" ht="40.5" x14ac:dyDescent="0.25">
      <c r="A10" s="58"/>
      <c r="B10" s="52" t="s">
        <v>9</v>
      </c>
      <c r="C10" s="53"/>
      <c r="D10" s="54" t="s">
        <v>19</v>
      </c>
      <c r="E10" s="56">
        <f>SUM(F10:H10)</f>
        <v>60748</v>
      </c>
      <c r="F10" s="56">
        <f>F11+F15+F19+F21+F25+F27</f>
        <v>59215</v>
      </c>
      <c r="G10" s="56">
        <f t="shared" ref="G10:H10" si="7">G11+G15+G19+G21+G25+G27</f>
        <v>582</v>
      </c>
      <c r="H10" s="56">
        <f t="shared" si="7"/>
        <v>951</v>
      </c>
      <c r="I10" s="56">
        <f>SUM(J10:L10)</f>
        <v>63995</v>
      </c>
      <c r="J10" s="56">
        <f>J11+J15+J19+J21+J25+J27</f>
        <v>62595</v>
      </c>
      <c r="K10" s="56">
        <f t="shared" ref="K10" si="8">K11+K15+K19+K21+K25+K27</f>
        <v>419</v>
      </c>
      <c r="L10" s="56">
        <f t="shared" ref="L10" si="9">L11+L15+L19+L21+L25+L27</f>
        <v>981</v>
      </c>
      <c r="M10" s="56">
        <f>SUM(N10:P10)</f>
        <v>63686</v>
      </c>
      <c r="N10" s="56">
        <f>N11+N15+N19+N21+N25+N27</f>
        <v>62665</v>
      </c>
      <c r="O10" s="56">
        <f t="shared" ref="O10:P10" si="10">O11+O15+O19+O21+O25+O27</f>
        <v>0</v>
      </c>
      <c r="P10" s="56">
        <f t="shared" si="10"/>
        <v>1021</v>
      </c>
      <c r="Q10" s="56">
        <f>SUM(R10:T10)</f>
        <v>63906</v>
      </c>
      <c r="R10" s="56">
        <f t="shared" ref="R10:T10" si="11">R11+R15+R19+R21+R25+R27</f>
        <v>62835</v>
      </c>
      <c r="S10" s="56">
        <f t="shared" si="11"/>
        <v>0</v>
      </c>
      <c r="T10" s="56">
        <f t="shared" si="11"/>
        <v>1071</v>
      </c>
    </row>
    <row r="11" spans="1:20" s="4" customFormat="1" ht="36" x14ac:dyDescent="0.25">
      <c r="A11" s="3"/>
      <c r="B11" s="23" t="s">
        <v>10</v>
      </c>
      <c r="C11" s="24"/>
      <c r="D11" s="25" t="s">
        <v>30</v>
      </c>
      <c r="E11" s="26">
        <f t="shared" ref="E11:E60" si="12">F11+G11+H11</f>
        <v>10500</v>
      </c>
      <c r="F11" s="31">
        <f>SUM(F12:F14)</f>
        <v>10500</v>
      </c>
      <c r="G11" s="31">
        <f t="shared" ref="G11:J11" si="13">SUM(G12:G14)</f>
        <v>0</v>
      </c>
      <c r="H11" s="31">
        <f t="shared" si="13"/>
        <v>0</v>
      </c>
      <c r="I11" s="26">
        <f t="shared" ref="I11:I60" si="14">SUM(J11:L11)</f>
        <v>10500</v>
      </c>
      <c r="J11" s="31">
        <f t="shared" si="13"/>
        <v>10500</v>
      </c>
      <c r="K11" s="26">
        <f t="shared" ref="K11:L11" si="15">SUM(K12:K14)</f>
        <v>0</v>
      </c>
      <c r="L11" s="26">
        <f t="shared" si="15"/>
        <v>0</v>
      </c>
      <c r="M11" s="26">
        <f t="shared" ref="M11:M60" si="16">SUM(N11:P11)</f>
        <v>10500</v>
      </c>
      <c r="N11" s="26">
        <f>SUM(N12:N14)</f>
        <v>10500</v>
      </c>
      <c r="O11" s="26">
        <f t="shared" ref="O11:P11" si="17">SUM(O12:O14)</f>
        <v>0</v>
      </c>
      <c r="P11" s="26">
        <f t="shared" si="17"/>
        <v>0</v>
      </c>
      <c r="Q11" s="26">
        <f t="shared" ref="Q11:Q60" si="18">SUM(R11:T11)</f>
        <v>10500</v>
      </c>
      <c r="R11" s="26">
        <f>SUM(R12:R14)</f>
        <v>10500</v>
      </c>
      <c r="S11" s="26">
        <f t="shared" ref="S11:T11" si="19">SUM(S12:S14)</f>
        <v>0</v>
      </c>
      <c r="T11" s="26">
        <f t="shared" si="19"/>
        <v>0</v>
      </c>
    </row>
    <row r="12" spans="1:20" s="10" customFormat="1" ht="15.75" x14ac:dyDescent="0.25">
      <c r="A12" s="9"/>
      <c r="B12" s="27"/>
      <c r="C12" s="28" t="s">
        <v>6</v>
      </c>
      <c r="D12" s="29" t="s">
        <v>16</v>
      </c>
      <c r="E12" s="32">
        <f t="shared" si="12"/>
        <v>5370</v>
      </c>
      <c r="F12" s="30">
        <v>5370</v>
      </c>
      <c r="G12" s="30">
        <v>0</v>
      </c>
      <c r="H12" s="30">
        <v>0</v>
      </c>
      <c r="I12" s="32">
        <f t="shared" si="14"/>
        <v>5370</v>
      </c>
      <c r="J12" s="30">
        <v>5370</v>
      </c>
      <c r="K12" s="30">
        <v>0</v>
      </c>
      <c r="L12" s="30">
        <v>0</v>
      </c>
      <c r="M12" s="32">
        <f t="shared" si="16"/>
        <v>5370</v>
      </c>
      <c r="N12" s="30">
        <v>5370</v>
      </c>
      <c r="O12" s="30">
        <v>0</v>
      </c>
      <c r="P12" s="30">
        <v>0</v>
      </c>
      <c r="Q12" s="32">
        <f t="shared" si="18"/>
        <v>5370</v>
      </c>
      <c r="R12" s="30">
        <v>5370</v>
      </c>
      <c r="S12" s="30">
        <v>0</v>
      </c>
      <c r="T12" s="30">
        <v>0</v>
      </c>
    </row>
    <row r="13" spans="1:20" s="10" customFormat="1" ht="30" x14ac:dyDescent="0.25">
      <c r="A13" s="9"/>
      <c r="B13" s="27"/>
      <c r="C13" s="28" t="s">
        <v>7</v>
      </c>
      <c r="D13" s="29" t="s">
        <v>17</v>
      </c>
      <c r="E13" s="32">
        <f t="shared" si="12"/>
        <v>2360</v>
      </c>
      <c r="F13" s="30">
        <v>2360</v>
      </c>
      <c r="G13" s="30">
        <v>0</v>
      </c>
      <c r="H13" s="30">
        <v>0</v>
      </c>
      <c r="I13" s="32">
        <f t="shared" si="14"/>
        <v>2360</v>
      </c>
      <c r="J13" s="30">
        <v>2360</v>
      </c>
      <c r="K13" s="30">
        <v>0</v>
      </c>
      <c r="L13" s="30">
        <v>0</v>
      </c>
      <c r="M13" s="32">
        <f t="shared" si="16"/>
        <v>2360</v>
      </c>
      <c r="N13" s="30">
        <v>2360</v>
      </c>
      <c r="O13" s="30">
        <v>0</v>
      </c>
      <c r="P13" s="30">
        <v>0</v>
      </c>
      <c r="Q13" s="32">
        <f t="shared" si="18"/>
        <v>2360</v>
      </c>
      <c r="R13" s="30">
        <v>2360</v>
      </c>
      <c r="S13" s="30">
        <v>0</v>
      </c>
      <c r="T13" s="30">
        <v>0</v>
      </c>
    </row>
    <row r="14" spans="1:20" s="10" customFormat="1" ht="15.75" x14ac:dyDescent="0.25">
      <c r="A14" s="9"/>
      <c r="B14" s="27"/>
      <c r="C14" s="28" t="s">
        <v>8</v>
      </c>
      <c r="D14" s="29" t="s">
        <v>18</v>
      </c>
      <c r="E14" s="32">
        <f t="shared" si="12"/>
        <v>2770</v>
      </c>
      <c r="F14" s="30">
        <v>2770</v>
      </c>
      <c r="G14" s="30">
        <v>0</v>
      </c>
      <c r="H14" s="30">
        <v>0</v>
      </c>
      <c r="I14" s="32">
        <f t="shared" si="14"/>
        <v>2770</v>
      </c>
      <c r="J14" s="30">
        <v>2770</v>
      </c>
      <c r="K14" s="30">
        <v>0</v>
      </c>
      <c r="L14" s="30">
        <v>0</v>
      </c>
      <c r="M14" s="32">
        <f t="shared" si="16"/>
        <v>2770</v>
      </c>
      <c r="N14" s="30">
        <v>2770</v>
      </c>
      <c r="O14" s="30">
        <v>0</v>
      </c>
      <c r="P14" s="30">
        <v>0</v>
      </c>
      <c r="Q14" s="32">
        <f t="shared" si="18"/>
        <v>2770</v>
      </c>
      <c r="R14" s="30">
        <v>2770</v>
      </c>
      <c r="S14" s="30">
        <v>0</v>
      </c>
      <c r="T14" s="30">
        <v>0</v>
      </c>
    </row>
    <row r="15" spans="1:20" s="19" customFormat="1" ht="18" x14ac:dyDescent="0.25">
      <c r="A15" s="18"/>
      <c r="B15" s="23" t="s">
        <v>20</v>
      </c>
      <c r="C15" s="24"/>
      <c r="D15" s="25" t="s">
        <v>26</v>
      </c>
      <c r="E15" s="26">
        <f>SUM(F15:H15)</f>
        <v>3650</v>
      </c>
      <c r="F15" s="31">
        <f t="shared" ref="F15:T15" si="20">F16+F17+F18</f>
        <v>3650</v>
      </c>
      <c r="G15" s="31">
        <f t="shared" si="20"/>
        <v>0</v>
      </c>
      <c r="H15" s="31">
        <f t="shared" si="20"/>
        <v>0</v>
      </c>
      <c r="I15" s="26">
        <f>SUM(J15:L15)</f>
        <v>3760</v>
      </c>
      <c r="J15" s="31">
        <f>SUM(J16:J18)</f>
        <v>3760</v>
      </c>
      <c r="K15" s="31">
        <f t="shared" ref="K15:L15" si="21">SUM(K16:K18)</f>
        <v>0</v>
      </c>
      <c r="L15" s="31">
        <f t="shared" si="21"/>
        <v>0</v>
      </c>
      <c r="M15" s="26">
        <f>SUM(N15:P15)</f>
        <v>3760</v>
      </c>
      <c r="N15" s="31">
        <f>SUM(N16:N18)</f>
        <v>3760</v>
      </c>
      <c r="O15" s="31">
        <f t="shared" ref="O15:P15" si="22">SUM(O16:O18)</f>
        <v>0</v>
      </c>
      <c r="P15" s="31">
        <f t="shared" si="22"/>
        <v>0</v>
      </c>
      <c r="Q15" s="26">
        <f t="shared" si="18"/>
        <v>3760</v>
      </c>
      <c r="R15" s="31">
        <f t="shared" si="20"/>
        <v>3760</v>
      </c>
      <c r="S15" s="31">
        <f t="shared" si="20"/>
        <v>0</v>
      </c>
      <c r="T15" s="31">
        <f t="shared" si="20"/>
        <v>0</v>
      </c>
    </row>
    <row r="16" spans="1:20" s="21" customFormat="1" ht="15.75" x14ac:dyDescent="0.25">
      <c r="A16" s="20"/>
      <c r="B16" s="27"/>
      <c r="C16" s="28" t="s">
        <v>22</v>
      </c>
      <c r="D16" s="29" t="s">
        <v>27</v>
      </c>
      <c r="E16" s="32">
        <f t="shared" ref="E16:E18" si="23">SUM(F16:H16)</f>
        <v>3340</v>
      </c>
      <c r="F16" s="30">
        <v>3340</v>
      </c>
      <c r="G16" s="30">
        <v>0</v>
      </c>
      <c r="H16" s="30">
        <v>0</v>
      </c>
      <c r="I16" s="32">
        <f t="shared" ref="I16:I18" si="24">SUM(J16:L16)</f>
        <v>3441</v>
      </c>
      <c r="J16" s="30">
        <v>3441</v>
      </c>
      <c r="K16" s="30">
        <v>0</v>
      </c>
      <c r="L16" s="30">
        <v>0</v>
      </c>
      <c r="M16" s="32">
        <f t="shared" ref="M16:M18" si="25">SUM(N16:P16)</f>
        <v>3441</v>
      </c>
      <c r="N16" s="30">
        <v>3441</v>
      </c>
      <c r="O16" s="30">
        <v>0</v>
      </c>
      <c r="P16" s="30">
        <v>0</v>
      </c>
      <c r="Q16" s="32">
        <f t="shared" si="18"/>
        <v>3441</v>
      </c>
      <c r="R16" s="30">
        <v>3441</v>
      </c>
      <c r="S16" s="30">
        <v>0</v>
      </c>
      <c r="T16" s="30">
        <v>0</v>
      </c>
    </row>
    <row r="17" spans="1:20" s="21" customFormat="1" ht="15.75" x14ac:dyDescent="0.25">
      <c r="A17" s="20"/>
      <c r="B17" s="27"/>
      <c r="C17" s="28" t="s">
        <v>23</v>
      </c>
      <c r="D17" s="29" t="s">
        <v>28</v>
      </c>
      <c r="E17" s="32">
        <f t="shared" si="23"/>
        <v>169</v>
      </c>
      <c r="F17" s="30">
        <v>169</v>
      </c>
      <c r="G17" s="30">
        <v>0</v>
      </c>
      <c r="H17" s="30">
        <v>0</v>
      </c>
      <c r="I17" s="32">
        <f t="shared" si="24"/>
        <v>174</v>
      </c>
      <c r="J17" s="30">
        <v>174</v>
      </c>
      <c r="K17" s="30">
        <v>0</v>
      </c>
      <c r="L17" s="30">
        <v>0</v>
      </c>
      <c r="M17" s="32">
        <f t="shared" si="25"/>
        <v>174</v>
      </c>
      <c r="N17" s="30">
        <v>174</v>
      </c>
      <c r="O17" s="30">
        <v>0</v>
      </c>
      <c r="P17" s="30">
        <v>0</v>
      </c>
      <c r="Q17" s="32">
        <f t="shared" si="18"/>
        <v>174</v>
      </c>
      <c r="R17" s="30">
        <v>174</v>
      </c>
      <c r="S17" s="30">
        <v>0</v>
      </c>
      <c r="T17" s="30">
        <v>0</v>
      </c>
    </row>
    <row r="18" spans="1:20" s="21" customFormat="1" ht="15.75" x14ac:dyDescent="0.25">
      <c r="A18" s="20"/>
      <c r="B18" s="27"/>
      <c r="C18" s="28" t="s">
        <v>24</v>
      </c>
      <c r="D18" s="29" t="s">
        <v>29</v>
      </c>
      <c r="E18" s="32">
        <f t="shared" si="23"/>
        <v>141</v>
      </c>
      <c r="F18" s="30">
        <v>141</v>
      </c>
      <c r="G18" s="30">
        <v>0</v>
      </c>
      <c r="H18" s="30">
        <v>0</v>
      </c>
      <c r="I18" s="32">
        <f t="shared" si="24"/>
        <v>145</v>
      </c>
      <c r="J18" s="30">
        <v>145</v>
      </c>
      <c r="K18" s="30">
        <v>0</v>
      </c>
      <c r="L18" s="30">
        <v>0</v>
      </c>
      <c r="M18" s="32">
        <f t="shared" si="25"/>
        <v>145</v>
      </c>
      <c r="N18" s="30">
        <v>145</v>
      </c>
      <c r="O18" s="30">
        <v>0</v>
      </c>
      <c r="P18" s="30">
        <v>0</v>
      </c>
      <c r="Q18" s="32">
        <f t="shared" si="18"/>
        <v>145</v>
      </c>
      <c r="R18" s="30">
        <v>145</v>
      </c>
      <c r="S18" s="30">
        <v>0</v>
      </c>
      <c r="T18" s="30">
        <v>0</v>
      </c>
    </row>
    <row r="19" spans="1:20" s="21" customFormat="1" ht="36" x14ac:dyDescent="0.25">
      <c r="A19" s="22"/>
      <c r="B19" s="23" t="s">
        <v>25</v>
      </c>
      <c r="C19" s="24"/>
      <c r="D19" s="25" t="s">
        <v>36</v>
      </c>
      <c r="E19" s="26">
        <f>SUM(F19:H19)</f>
        <v>9850</v>
      </c>
      <c r="F19" s="31">
        <f t="shared" ref="F19:H19" si="26">F20</f>
        <v>9200</v>
      </c>
      <c r="G19" s="31">
        <f t="shared" si="26"/>
        <v>0</v>
      </c>
      <c r="H19" s="31">
        <f t="shared" si="26"/>
        <v>650</v>
      </c>
      <c r="I19" s="26">
        <f>SUM(J19:L19)</f>
        <v>13080</v>
      </c>
      <c r="J19" s="31">
        <f>SUM(J20)</f>
        <v>12400</v>
      </c>
      <c r="K19" s="31">
        <f t="shared" ref="K19:L19" si="27">SUM(K20)</f>
        <v>0</v>
      </c>
      <c r="L19" s="31">
        <f t="shared" si="27"/>
        <v>680</v>
      </c>
      <c r="M19" s="26">
        <f>SUM(N19:P19)</f>
        <v>13120</v>
      </c>
      <c r="N19" s="31">
        <f t="shared" ref="N19" si="28">SUM(N20)</f>
        <v>12400</v>
      </c>
      <c r="O19" s="31">
        <f t="shared" ref="O19:P19" si="29">SUM(O20)</f>
        <v>0</v>
      </c>
      <c r="P19" s="31">
        <f t="shared" si="29"/>
        <v>720</v>
      </c>
      <c r="Q19" s="26">
        <f>SUM(R19:T19)</f>
        <v>13270</v>
      </c>
      <c r="R19" s="31">
        <f t="shared" ref="R19:S19" si="30">SUM(R20)</f>
        <v>12500</v>
      </c>
      <c r="S19" s="31">
        <f t="shared" si="30"/>
        <v>0</v>
      </c>
      <c r="T19" s="31">
        <f t="shared" ref="T19" si="31">SUM(T20)</f>
        <v>770</v>
      </c>
    </row>
    <row r="20" spans="1:20" s="19" customFormat="1" ht="15.75" x14ac:dyDescent="0.25">
      <c r="A20" s="18"/>
      <c r="B20" s="27"/>
      <c r="C20" s="28" t="s">
        <v>43</v>
      </c>
      <c r="D20" s="29" t="s">
        <v>37</v>
      </c>
      <c r="E20" s="32">
        <f>SUM(F20:H20)</f>
        <v>9850</v>
      </c>
      <c r="F20" s="30">
        <v>9200</v>
      </c>
      <c r="G20" s="30">
        <v>0</v>
      </c>
      <c r="H20" s="30">
        <v>650</v>
      </c>
      <c r="I20" s="26">
        <f>SUM(J20:L20)</f>
        <v>13080</v>
      </c>
      <c r="J20" s="30">
        <v>12400</v>
      </c>
      <c r="K20" s="30">
        <v>0</v>
      </c>
      <c r="L20" s="30">
        <v>680</v>
      </c>
      <c r="M20" s="26">
        <f t="shared" si="16"/>
        <v>13120</v>
      </c>
      <c r="N20" s="30">
        <v>12400</v>
      </c>
      <c r="O20" s="30">
        <v>0</v>
      </c>
      <c r="P20" s="30">
        <v>720</v>
      </c>
      <c r="Q20" s="26">
        <f t="shared" si="18"/>
        <v>13270</v>
      </c>
      <c r="R20" s="30">
        <v>12500</v>
      </c>
      <c r="S20" s="30">
        <v>0</v>
      </c>
      <c r="T20" s="30">
        <v>770</v>
      </c>
    </row>
    <row r="21" spans="1:20" s="1" customFormat="1" ht="18" x14ac:dyDescent="0.25">
      <c r="A21" s="16"/>
      <c r="B21" s="23" t="s">
        <v>38</v>
      </c>
      <c r="C21" s="24"/>
      <c r="D21" s="25" t="s">
        <v>41</v>
      </c>
      <c r="E21" s="26">
        <f>SUM(F21:H21)</f>
        <v>25993</v>
      </c>
      <c r="F21" s="31">
        <f>SUM(F22:F24)</f>
        <v>25985</v>
      </c>
      <c r="G21" s="31">
        <f t="shared" ref="G21:H21" si="32">SUM(G22:G24)</f>
        <v>0</v>
      </c>
      <c r="H21" s="31">
        <f t="shared" si="32"/>
        <v>8</v>
      </c>
      <c r="I21" s="26">
        <f>SUM(J21:L21)</f>
        <v>25993</v>
      </c>
      <c r="J21" s="31">
        <f>SUM(J22:J24)</f>
        <v>25985</v>
      </c>
      <c r="K21" s="31">
        <f t="shared" ref="K21:L21" si="33">SUM(K22:K24)</f>
        <v>0</v>
      </c>
      <c r="L21" s="31">
        <f t="shared" si="33"/>
        <v>8</v>
      </c>
      <c r="M21" s="26">
        <f>SUM(N21:P21)</f>
        <v>25993</v>
      </c>
      <c r="N21" s="31">
        <f>SUM(N22:N24)</f>
        <v>25985</v>
      </c>
      <c r="O21" s="31">
        <f t="shared" ref="O21:P21" si="34">SUM(O22:O24)</f>
        <v>0</v>
      </c>
      <c r="P21" s="31">
        <f t="shared" si="34"/>
        <v>8</v>
      </c>
      <c r="Q21" s="26">
        <f>SUM(R21:T21)</f>
        <v>25993</v>
      </c>
      <c r="R21" s="31">
        <f>SUM(R22:R24)</f>
        <v>25985</v>
      </c>
      <c r="S21" s="31">
        <f t="shared" ref="S21:T21" si="35">SUM(S22:S24)</f>
        <v>0</v>
      </c>
      <c r="T21" s="31">
        <f t="shared" si="35"/>
        <v>8</v>
      </c>
    </row>
    <row r="22" spans="1:20" s="10" customFormat="1" ht="60" x14ac:dyDescent="0.25">
      <c r="A22" s="9"/>
      <c r="B22" s="27"/>
      <c r="C22" s="28" t="s">
        <v>44</v>
      </c>
      <c r="D22" s="29" t="s">
        <v>42</v>
      </c>
      <c r="E22" s="32">
        <f t="shared" ref="E22:E24" si="36">SUM(F22:H22)</f>
        <v>12013</v>
      </c>
      <c r="F22" s="30">
        <v>12005</v>
      </c>
      <c r="G22" s="30">
        <v>0</v>
      </c>
      <c r="H22" s="30">
        <v>8</v>
      </c>
      <c r="I22" s="32">
        <f t="shared" ref="I22:I24" si="37">SUM(J22:L22)</f>
        <v>12013</v>
      </c>
      <c r="J22" s="30">
        <v>12005</v>
      </c>
      <c r="K22" s="30">
        <v>0</v>
      </c>
      <c r="L22" s="30">
        <v>8</v>
      </c>
      <c r="M22" s="32">
        <f t="shared" ref="M22:M24" si="38">SUM(N22:P22)</f>
        <v>12013</v>
      </c>
      <c r="N22" s="30">
        <v>12005</v>
      </c>
      <c r="O22" s="30">
        <v>0</v>
      </c>
      <c r="P22" s="30">
        <v>8</v>
      </c>
      <c r="Q22" s="32">
        <f t="shared" ref="Q22:Q24" si="39">SUM(R22:T22)</f>
        <v>12013</v>
      </c>
      <c r="R22" s="30">
        <v>12005</v>
      </c>
      <c r="S22" s="30">
        <v>0</v>
      </c>
      <c r="T22" s="30">
        <v>8</v>
      </c>
    </row>
    <row r="23" spans="1:20" s="10" customFormat="1" ht="60" x14ac:dyDescent="0.25">
      <c r="A23" s="9"/>
      <c r="B23" s="27"/>
      <c r="C23" s="28" t="s">
        <v>45</v>
      </c>
      <c r="D23" s="29" t="s">
        <v>39</v>
      </c>
      <c r="E23" s="32">
        <f t="shared" si="36"/>
        <v>11348</v>
      </c>
      <c r="F23" s="30">
        <v>11348</v>
      </c>
      <c r="G23" s="30">
        <v>0</v>
      </c>
      <c r="H23" s="30">
        <v>0</v>
      </c>
      <c r="I23" s="32">
        <f t="shared" si="37"/>
        <v>11348</v>
      </c>
      <c r="J23" s="30">
        <v>11348</v>
      </c>
      <c r="K23" s="30">
        <v>0</v>
      </c>
      <c r="L23" s="30">
        <v>0</v>
      </c>
      <c r="M23" s="32">
        <f t="shared" si="38"/>
        <v>11348</v>
      </c>
      <c r="N23" s="30">
        <v>11348</v>
      </c>
      <c r="O23" s="30">
        <v>0</v>
      </c>
      <c r="P23" s="30">
        <v>0</v>
      </c>
      <c r="Q23" s="32">
        <f t="shared" si="39"/>
        <v>11348</v>
      </c>
      <c r="R23" s="30">
        <v>11348</v>
      </c>
      <c r="S23" s="30">
        <v>0</v>
      </c>
      <c r="T23" s="30">
        <v>0</v>
      </c>
    </row>
    <row r="24" spans="1:20" s="10" customFormat="1" ht="60" x14ac:dyDescent="0.25">
      <c r="A24" s="9"/>
      <c r="B24" s="27"/>
      <c r="C24" s="28" t="s">
        <v>46</v>
      </c>
      <c r="D24" s="29" t="s">
        <v>40</v>
      </c>
      <c r="E24" s="32">
        <f t="shared" si="36"/>
        <v>2632</v>
      </c>
      <c r="F24" s="30">
        <v>2632</v>
      </c>
      <c r="G24" s="30">
        <v>0</v>
      </c>
      <c r="H24" s="30">
        <v>0</v>
      </c>
      <c r="I24" s="32">
        <f t="shared" si="37"/>
        <v>2632</v>
      </c>
      <c r="J24" s="30">
        <v>2632</v>
      </c>
      <c r="K24" s="30">
        <v>0</v>
      </c>
      <c r="L24" s="30">
        <v>0</v>
      </c>
      <c r="M24" s="32">
        <f t="shared" si="38"/>
        <v>2632</v>
      </c>
      <c r="N24" s="30">
        <v>2632</v>
      </c>
      <c r="O24" s="30">
        <v>0</v>
      </c>
      <c r="P24" s="30">
        <v>0</v>
      </c>
      <c r="Q24" s="32">
        <f t="shared" si="39"/>
        <v>2632</v>
      </c>
      <c r="R24" s="30">
        <v>2632</v>
      </c>
      <c r="S24" s="30">
        <v>0</v>
      </c>
      <c r="T24" s="30">
        <v>0</v>
      </c>
    </row>
    <row r="25" spans="1:20" s="4" customFormat="1" ht="36" x14ac:dyDescent="0.25">
      <c r="A25" s="3"/>
      <c r="B25" s="23" t="s">
        <v>32</v>
      </c>
      <c r="C25" s="24"/>
      <c r="D25" s="25" t="s">
        <v>47</v>
      </c>
      <c r="E25" s="26">
        <f t="shared" si="12"/>
        <v>7507</v>
      </c>
      <c r="F25" s="31">
        <f>SUM(F26)</f>
        <v>6910</v>
      </c>
      <c r="G25" s="31">
        <f t="shared" ref="G25:H25" si="40">SUM(G26)</f>
        <v>582</v>
      </c>
      <c r="H25" s="31">
        <f t="shared" si="40"/>
        <v>15</v>
      </c>
      <c r="I25" s="26">
        <f>SUM(J25:L25)</f>
        <v>7414</v>
      </c>
      <c r="J25" s="31">
        <f>SUM(J26)</f>
        <v>6980</v>
      </c>
      <c r="K25" s="31">
        <f t="shared" ref="K25:L25" si="41">SUM(K26)</f>
        <v>419</v>
      </c>
      <c r="L25" s="31">
        <f t="shared" si="41"/>
        <v>15</v>
      </c>
      <c r="M25" s="26">
        <f>SUM(N25:P25)</f>
        <v>7065</v>
      </c>
      <c r="N25" s="31">
        <f>SUM(N26)</f>
        <v>7050</v>
      </c>
      <c r="O25" s="31">
        <f t="shared" ref="O25:P25" si="42">SUM(O26)</f>
        <v>0</v>
      </c>
      <c r="P25" s="31">
        <f t="shared" si="42"/>
        <v>15</v>
      </c>
      <c r="Q25" s="26">
        <f>SUM(R25:T25)</f>
        <v>7135</v>
      </c>
      <c r="R25" s="31">
        <f>SUM(R26)</f>
        <v>7120</v>
      </c>
      <c r="S25" s="31">
        <f t="shared" ref="S25:T25" si="43">SUM(S26)</f>
        <v>0</v>
      </c>
      <c r="T25" s="31">
        <f t="shared" si="43"/>
        <v>15</v>
      </c>
    </row>
    <row r="26" spans="1:20" s="10" customFormat="1" ht="30" x14ac:dyDescent="0.25">
      <c r="A26" s="9"/>
      <c r="B26" s="27"/>
      <c r="C26" s="28" t="s">
        <v>31</v>
      </c>
      <c r="D26" s="29" t="s">
        <v>33</v>
      </c>
      <c r="E26" s="32">
        <f t="shared" si="12"/>
        <v>7507</v>
      </c>
      <c r="F26" s="30">
        <v>6910</v>
      </c>
      <c r="G26" s="30">
        <v>582</v>
      </c>
      <c r="H26" s="30">
        <v>15</v>
      </c>
      <c r="I26" s="32">
        <f t="shared" si="14"/>
        <v>7414</v>
      </c>
      <c r="J26" s="30">
        <v>6980</v>
      </c>
      <c r="K26" s="30">
        <v>419</v>
      </c>
      <c r="L26" s="30">
        <v>15</v>
      </c>
      <c r="M26" s="32">
        <f>SUM(N26:P26)</f>
        <v>7065</v>
      </c>
      <c r="N26" s="30">
        <v>7050</v>
      </c>
      <c r="O26" s="30">
        <v>0</v>
      </c>
      <c r="P26" s="30">
        <v>15</v>
      </c>
      <c r="Q26" s="32">
        <f>SUM(R26:T26)</f>
        <v>7135</v>
      </c>
      <c r="R26" s="30">
        <v>7120</v>
      </c>
      <c r="S26" s="30">
        <v>0</v>
      </c>
      <c r="T26" s="30">
        <v>15</v>
      </c>
    </row>
    <row r="27" spans="1:20" ht="18" x14ac:dyDescent="0.25">
      <c r="B27" s="23" t="s">
        <v>48</v>
      </c>
      <c r="C27" s="24"/>
      <c r="D27" s="25" t="s">
        <v>34</v>
      </c>
      <c r="E27" s="26">
        <f>SUM(F27:H27)</f>
        <v>3248</v>
      </c>
      <c r="F27" s="31">
        <f>SUM(F28)</f>
        <v>2970</v>
      </c>
      <c r="G27" s="31">
        <f t="shared" ref="G27:H27" si="44">SUM(G28)</f>
        <v>0</v>
      </c>
      <c r="H27" s="31">
        <f t="shared" si="44"/>
        <v>278</v>
      </c>
      <c r="I27" s="26">
        <f>SUM(J27:L27)</f>
        <v>3248</v>
      </c>
      <c r="J27" s="31">
        <f>SUM(J28)</f>
        <v>2970</v>
      </c>
      <c r="K27" s="31">
        <f t="shared" ref="K27:L27" si="45">SUM(K28)</f>
        <v>0</v>
      </c>
      <c r="L27" s="31">
        <f t="shared" si="45"/>
        <v>278</v>
      </c>
      <c r="M27" s="26">
        <f>SUM(N27:P27)</f>
        <v>3248</v>
      </c>
      <c r="N27" s="31">
        <f>SUM(N28)</f>
        <v>2970</v>
      </c>
      <c r="O27" s="31">
        <f t="shared" ref="O27:P27" si="46">SUM(O28)</f>
        <v>0</v>
      </c>
      <c r="P27" s="31">
        <f t="shared" si="46"/>
        <v>278</v>
      </c>
      <c r="Q27" s="26">
        <f>SUM(R27:T27)</f>
        <v>3248</v>
      </c>
      <c r="R27" s="31">
        <f>SUM(R28)</f>
        <v>2970</v>
      </c>
      <c r="S27" s="31">
        <f t="shared" ref="S27:T27" si="47">SUM(S28)</f>
        <v>0</v>
      </c>
      <c r="T27" s="31">
        <f t="shared" si="47"/>
        <v>278</v>
      </c>
    </row>
    <row r="28" spans="1:20" ht="15.75" x14ac:dyDescent="0.25">
      <c r="B28" s="27"/>
      <c r="C28" s="28" t="s">
        <v>49</v>
      </c>
      <c r="D28" s="29" t="s">
        <v>35</v>
      </c>
      <c r="E28" s="32">
        <f>SUM(F28:H28)</f>
        <v>3248</v>
      </c>
      <c r="F28" s="30">
        <v>2970</v>
      </c>
      <c r="G28" s="30">
        <v>0</v>
      </c>
      <c r="H28" s="30">
        <v>278</v>
      </c>
      <c r="I28" s="32">
        <f>SUM(J28:L28)</f>
        <v>3248</v>
      </c>
      <c r="J28" s="30">
        <v>2970</v>
      </c>
      <c r="K28" s="30">
        <v>0</v>
      </c>
      <c r="L28" s="30">
        <v>278</v>
      </c>
      <c r="M28" s="32">
        <f>SUM(N28:P28)</f>
        <v>3248</v>
      </c>
      <c r="N28" s="30">
        <v>2970</v>
      </c>
      <c r="O28" s="30">
        <v>0</v>
      </c>
      <c r="P28" s="30">
        <v>278</v>
      </c>
      <c r="Q28" s="32">
        <f>SUM(R28:T28)</f>
        <v>3248</v>
      </c>
      <c r="R28" s="30">
        <v>2970</v>
      </c>
      <c r="S28" s="30">
        <v>0</v>
      </c>
      <c r="T28" s="30">
        <v>278</v>
      </c>
    </row>
    <row r="29" spans="1:20" s="57" customFormat="1" ht="20.25" x14ac:dyDescent="0.25">
      <c r="A29" s="51"/>
      <c r="B29" s="52" t="s">
        <v>50</v>
      </c>
      <c r="C29" s="53"/>
      <c r="D29" s="54" t="s">
        <v>51</v>
      </c>
      <c r="E29" s="55">
        <f t="shared" si="12"/>
        <v>2561000</v>
      </c>
      <c r="F29" s="56">
        <f>F30+F33+F44</f>
        <v>2561000</v>
      </c>
      <c r="G29" s="56">
        <f t="shared" ref="G29:T29" si="48">G30+G33+G44</f>
        <v>0</v>
      </c>
      <c r="H29" s="56">
        <f t="shared" si="48"/>
        <v>0</v>
      </c>
      <c r="I29" s="55">
        <f t="shared" si="14"/>
        <v>2686000</v>
      </c>
      <c r="J29" s="56">
        <f t="shared" si="48"/>
        <v>2686000</v>
      </c>
      <c r="K29" s="56">
        <f t="shared" si="48"/>
        <v>0</v>
      </c>
      <c r="L29" s="56">
        <f t="shared" si="48"/>
        <v>0</v>
      </c>
      <c r="M29" s="55">
        <f t="shared" si="16"/>
        <v>2934500</v>
      </c>
      <c r="N29" s="56">
        <f t="shared" si="48"/>
        <v>2934500</v>
      </c>
      <c r="O29" s="56">
        <f t="shared" si="48"/>
        <v>0</v>
      </c>
      <c r="P29" s="56">
        <f t="shared" si="48"/>
        <v>0</v>
      </c>
      <c r="Q29" s="55">
        <f t="shared" si="18"/>
        <v>3127000</v>
      </c>
      <c r="R29" s="56">
        <f t="shared" si="48"/>
        <v>3127000</v>
      </c>
      <c r="S29" s="56">
        <f t="shared" si="48"/>
        <v>0</v>
      </c>
      <c r="T29" s="56">
        <f t="shared" si="48"/>
        <v>0</v>
      </c>
    </row>
    <row r="30" spans="1:20" ht="18" x14ac:dyDescent="0.25">
      <c r="B30" s="23" t="s">
        <v>52</v>
      </c>
      <c r="C30" s="24"/>
      <c r="D30" s="25" t="s">
        <v>53</v>
      </c>
      <c r="E30" s="26">
        <f>SUM(F30:H30)</f>
        <v>1840000</v>
      </c>
      <c r="F30" s="31">
        <f>SUM(F31:F32)</f>
        <v>1840000</v>
      </c>
      <c r="G30" s="31">
        <f t="shared" ref="G30:H30" si="49">SUM(G31:G32)</f>
        <v>0</v>
      </c>
      <c r="H30" s="31">
        <f t="shared" si="49"/>
        <v>0</v>
      </c>
      <c r="I30" s="26">
        <f>SUM(J30:L30)</f>
        <v>1939000</v>
      </c>
      <c r="J30" s="31">
        <f>SUM(J31:J32)</f>
        <v>1939000</v>
      </c>
      <c r="K30" s="31">
        <f t="shared" ref="K30" si="50">SUM(K31:K32)</f>
        <v>0</v>
      </c>
      <c r="L30" s="31">
        <f t="shared" ref="L30" si="51">SUM(L31:L32)</f>
        <v>0</v>
      </c>
      <c r="M30" s="26">
        <f>SUM(N30:P30)</f>
        <v>2166600</v>
      </c>
      <c r="N30" s="31">
        <f>N31+N32</f>
        <v>2166600</v>
      </c>
      <c r="O30" s="31">
        <f t="shared" ref="O30" si="52">SUM(O31:O32)</f>
        <v>0</v>
      </c>
      <c r="P30" s="31">
        <f t="shared" ref="P30" si="53">SUM(P31:P32)</f>
        <v>0</v>
      </c>
      <c r="Q30" s="26">
        <f>SUM(R30:T30)</f>
        <v>2340100</v>
      </c>
      <c r="R30" s="31">
        <f>SUM(R31:R32)</f>
        <v>2340100</v>
      </c>
      <c r="S30" s="31">
        <f t="shared" ref="S30" si="54">SUM(S31:S32)</f>
        <v>0</v>
      </c>
      <c r="T30" s="31">
        <f t="shared" ref="T30" si="55">SUM(T31:T32)</f>
        <v>0</v>
      </c>
    </row>
    <row r="31" spans="1:20" ht="30" x14ac:dyDescent="0.25">
      <c r="B31" s="27"/>
      <c r="C31" s="28" t="s">
        <v>74</v>
      </c>
      <c r="D31" s="29" t="s">
        <v>54</v>
      </c>
      <c r="E31" s="32">
        <f>SUM(F31:H31)</f>
        <v>1730950</v>
      </c>
      <c r="F31" s="30">
        <v>1730950</v>
      </c>
      <c r="G31" s="30">
        <v>0</v>
      </c>
      <c r="H31" s="30">
        <v>0</v>
      </c>
      <c r="I31" s="32">
        <f t="shared" si="14"/>
        <v>1824500</v>
      </c>
      <c r="J31" s="30">
        <v>1824500</v>
      </c>
      <c r="K31" s="30">
        <v>0</v>
      </c>
      <c r="L31" s="30">
        <v>0</v>
      </c>
      <c r="M31" s="32">
        <f t="shared" si="16"/>
        <v>2046300</v>
      </c>
      <c r="N31" s="30">
        <v>2046300</v>
      </c>
      <c r="O31" s="30">
        <v>0</v>
      </c>
      <c r="P31" s="30">
        <v>0</v>
      </c>
      <c r="Q31" s="32">
        <f t="shared" si="18"/>
        <v>2213800</v>
      </c>
      <c r="R31" s="30">
        <v>2213800</v>
      </c>
      <c r="S31" s="30">
        <v>0</v>
      </c>
      <c r="T31" s="30">
        <v>0</v>
      </c>
    </row>
    <row r="32" spans="1:20" ht="45" x14ac:dyDescent="0.25">
      <c r="B32" s="27"/>
      <c r="C32" s="28" t="s">
        <v>73</v>
      </c>
      <c r="D32" s="29" t="s">
        <v>55</v>
      </c>
      <c r="E32" s="32">
        <f>SUM(F32:H32)</f>
        <v>109050</v>
      </c>
      <c r="F32" s="30">
        <v>109050</v>
      </c>
      <c r="G32" s="30">
        <v>0</v>
      </c>
      <c r="H32" s="30">
        <v>0</v>
      </c>
      <c r="I32" s="32">
        <f t="shared" si="14"/>
        <v>114500</v>
      </c>
      <c r="J32" s="30">
        <v>114500</v>
      </c>
      <c r="K32" s="30">
        <v>0</v>
      </c>
      <c r="L32" s="30">
        <v>0</v>
      </c>
      <c r="M32" s="32">
        <f t="shared" si="16"/>
        <v>120300</v>
      </c>
      <c r="N32" s="30">
        <v>120300</v>
      </c>
      <c r="O32" s="30">
        <v>0</v>
      </c>
      <c r="P32" s="30">
        <v>0</v>
      </c>
      <c r="Q32" s="32">
        <f t="shared" si="18"/>
        <v>126300</v>
      </c>
      <c r="R32" s="30">
        <v>126300</v>
      </c>
      <c r="S32" s="30">
        <v>0</v>
      </c>
      <c r="T32" s="30">
        <v>0</v>
      </c>
    </row>
    <row r="33" spans="2:20" ht="18" x14ac:dyDescent="0.25">
      <c r="B33" s="23" t="s">
        <v>56</v>
      </c>
      <c r="C33" s="24"/>
      <c r="D33" s="25" t="s">
        <v>57</v>
      </c>
      <c r="E33" s="26">
        <f>SUM(F33:H33)</f>
        <v>695000</v>
      </c>
      <c r="F33" s="31">
        <f>SUM(F34:F43)</f>
        <v>695000</v>
      </c>
      <c r="G33" s="31">
        <f t="shared" ref="G33:H33" si="56">SUM(G34:G43)</f>
        <v>0</v>
      </c>
      <c r="H33" s="31">
        <f t="shared" si="56"/>
        <v>0</v>
      </c>
      <c r="I33" s="26">
        <f>SUM(J33:L33)</f>
        <v>720000</v>
      </c>
      <c r="J33" s="31">
        <f>SUM(J34:J43)</f>
        <v>720000</v>
      </c>
      <c r="K33" s="31">
        <f t="shared" ref="K33:L33" si="57">SUM(K34:K43)</f>
        <v>0</v>
      </c>
      <c r="L33" s="31">
        <f t="shared" si="57"/>
        <v>0</v>
      </c>
      <c r="M33" s="26">
        <f>SUM(N33:P33)</f>
        <v>738900</v>
      </c>
      <c r="N33" s="31">
        <f>SUM(N34:N43)</f>
        <v>738900</v>
      </c>
      <c r="O33" s="31">
        <f t="shared" ref="O33:P33" si="58">SUM(O34:O43)</f>
        <v>0</v>
      </c>
      <c r="P33" s="31">
        <f t="shared" si="58"/>
        <v>0</v>
      </c>
      <c r="Q33" s="26">
        <f>SUM(R33:T33)</f>
        <v>754900</v>
      </c>
      <c r="R33" s="31">
        <f>SUM(R34:R43)</f>
        <v>754900</v>
      </c>
      <c r="S33" s="31">
        <f t="shared" ref="S33:T33" si="59">SUM(S34:S43)</f>
        <v>0</v>
      </c>
      <c r="T33" s="31">
        <f t="shared" si="59"/>
        <v>0</v>
      </c>
    </row>
    <row r="34" spans="2:20" ht="15.75" x14ac:dyDescent="0.25">
      <c r="B34" s="27"/>
      <c r="C34" s="28" t="s">
        <v>63</v>
      </c>
      <c r="D34" s="29" t="s">
        <v>58</v>
      </c>
      <c r="E34" s="32">
        <f t="shared" ref="E34:E43" si="60">SUM(F34:H34)</f>
        <v>294800</v>
      </c>
      <c r="F34" s="30">
        <v>294800</v>
      </c>
      <c r="G34" s="30"/>
      <c r="H34" s="30"/>
      <c r="I34" s="26">
        <f t="shared" ref="I34:I43" si="61">SUM(J34:L34)</f>
        <v>304200</v>
      </c>
      <c r="J34" s="30">
        <v>304200</v>
      </c>
      <c r="K34" s="30"/>
      <c r="L34" s="30"/>
      <c r="M34" s="26">
        <f t="shared" ref="M34:M43" si="62">SUM(N34:P34)</f>
        <v>307000</v>
      </c>
      <c r="N34" s="30">
        <v>307000</v>
      </c>
      <c r="O34" s="30"/>
      <c r="P34" s="30"/>
      <c r="Q34" s="26">
        <f t="shared" ref="Q34:Q43" si="63">SUM(R34:T34)</f>
        <v>307000</v>
      </c>
      <c r="R34" s="30">
        <v>307000</v>
      </c>
      <c r="S34" s="30"/>
      <c r="T34" s="30"/>
    </row>
    <row r="35" spans="2:20" ht="15.75" x14ac:dyDescent="0.25">
      <c r="B35" s="27"/>
      <c r="C35" s="28" t="s">
        <v>64</v>
      </c>
      <c r="D35" s="29" t="s">
        <v>95</v>
      </c>
      <c r="E35" s="32">
        <f t="shared" si="60"/>
        <v>231450</v>
      </c>
      <c r="F35" s="30">
        <v>231450</v>
      </c>
      <c r="G35" s="30"/>
      <c r="H35" s="30"/>
      <c r="I35" s="26">
        <f t="shared" si="61"/>
        <v>243009</v>
      </c>
      <c r="J35" s="30">
        <v>243009</v>
      </c>
      <c r="K35" s="30"/>
      <c r="L35" s="30"/>
      <c r="M35" s="26">
        <f t="shared" si="62"/>
        <v>255220</v>
      </c>
      <c r="N35" s="30">
        <v>255220</v>
      </c>
      <c r="O35" s="30"/>
      <c r="P35" s="30"/>
      <c r="Q35" s="26">
        <f t="shared" si="63"/>
        <v>268000</v>
      </c>
      <c r="R35" s="30">
        <v>268000</v>
      </c>
      <c r="S35" s="30"/>
      <c r="T35" s="30"/>
    </row>
    <row r="36" spans="2:20" ht="30" x14ac:dyDescent="0.25">
      <c r="B36" s="27"/>
      <c r="C36" s="28" t="s">
        <v>65</v>
      </c>
      <c r="D36" s="29" t="s">
        <v>94</v>
      </c>
      <c r="E36" s="32">
        <f t="shared" si="60"/>
        <v>121500</v>
      </c>
      <c r="F36" s="30">
        <v>121500</v>
      </c>
      <c r="G36" s="30"/>
      <c r="H36" s="30"/>
      <c r="I36" s="26">
        <f t="shared" si="61"/>
        <v>122600</v>
      </c>
      <c r="J36" s="30">
        <v>122600</v>
      </c>
      <c r="K36" s="30"/>
      <c r="L36" s="30"/>
      <c r="M36" s="26">
        <f t="shared" si="62"/>
        <v>123650</v>
      </c>
      <c r="N36" s="30">
        <v>123650</v>
      </c>
      <c r="O36" s="30"/>
      <c r="P36" s="30"/>
      <c r="Q36" s="26">
        <f t="shared" si="63"/>
        <v>123870</v>
      </c>
      <c r="R36" s="30">
        <v>123870</v>
      </c>
      <c r="S36" s="30"/>
      <c r="T36" s="30"/>
    </row>
    <row r="37" spans="2:20" ht="15.75" x14ac:dyDescent="0.25">
      <c r="B37" s="27"/>
      <c r="C37" s="28" t="s">
        <v>66</v>
      </c>
      <c r="D37" s="29" t="s">
        <v>93</v>
      </c>
      <c r="E37" s="32">
        <f t="shared" si="60"/>
        <v>720</v>
      </c>
      <c r="F37" s="30">
        <v>720</v>
      </c>
      <c r="G37" s="30"/>
      <c r="H37" s="30"/>
      <c r="I37" s="26">
        <f t="shared" si="61"/>
        <v>720</v>
      </c>
      <c r="J37" s="30">
        <v>720</v>
      </c>
      <c r="K37" s="30"/>
      <c r="L37" s="30"/>
      <c r="M37" s="26">
        <f t="shared" si="62"/>
        <v>720</v>
      </c>
      <c r="N37" s="30">
        <v>720</v>
      </c>
      <c r="O37" s="30"/>
      <c r="P37" s="30"/>
      <c r="Q37" s="26">
        <f t="shared" si="63"/>
        <v>720</v>
      </c>
      <c r="R37" s="30">
        <v>720</v>
      </c>
      <c r="S37" s="30"/>
      <c r="T37" s="30"/>
    </row>
    <row r="38" spans="2:20" ht="15.75" x14ac:dyDescent="0.25">
      <c r="B38" s="27"/>
      <c r="C38" s="28" t="s">
        <v>67</v>
      </c>
      <c r="D38" s="29" t="s">
        <v>59</v>
      </c>
      <c r="E38" s="32">
        <f t="shared" si="60"/>
        <v>22000</v>
      </c>
      <c r="F38" s="30">
        <v>22000</v>
      </c>
      <c r="G38" s="30"/>
      <c r="H38" s="30"/>
      <c r="I38" s="26">
        <f t="shared" si="61"/>
        <v>25000</v>
      </c>
      <c r="J38" s="30">
        <v>25000</v>
      </c>
      <c r="K38" s="30"/>
      <c r="L38" s="30"/>
      <c r="M38" s="26">
        <f t="shared" si="62"/>
        <v>28000</v>
      </c>
      <c r="N38" s="30">
        <v>28000</v>
      </c>
      <c r="O38" s="30"/>
      <c r="P38" s="30"/>
      <c r="Q38" s="26">
        <f t="shared" si="63"/>
        <v>31000</v>
      </c>
      <c r="R38" s="30">
        <v>31000</v>
      </c>
      <c r="S38" s="30"/>
      <c r="T38" s="30"/>
    </row>
    <row r="39" spans="2:20" ht="30" x14ac:dyDescent="0.25">
      <c r="B39" s="27"/>
      <c r="C39" s="28" t="s">
        <v>68</v>
      </c>
      <c r="D39" s="29" t="s">
        <v>92</v>
      </c>
      <c r="E39" s="32">
        <f t="shared" si="60"/>
        <v>15050</v>
      </c>
      <c r="F39" s="30">
        <v>15050</v>
      </c>
      <c r="G39" s="30"/>
      <c r="H39" s="30"/>
      <c r="I39" s="26">
        <f t="shared" si="61"/>
        <v>15040</v>
      </c>
      <c r="J39" s="30">
        <v>15040</v>
      </c>
      <c r="K39" s="30"/>
      <c r="L39" s="30"/>
      <c r="M39" s="26">
        <f t="shared" si="62"/>
        <v>15050</v>
      </c>
      <c r="N39" s="30">
        <v>15050</v>
      </c>
      <c r="O39" s="30"/>
      <c r="P39" s="30"/>
      <c r="Q39" s="26">
        <f t="shared" si="63"/>
        <v>15050</v>
      </c>
      <c r="R39" s="30">
        <v>15050</v>
      </c>
      <c r="S39" s="30"/>
      <c r="T39" s="30"/>
    </row>
    <row r="40" spans="2:20" ht="30" x14ac:dyDescent="0.25">
      <c r="B40" s="27"/>
      <c r="C40" s="28" t="s">
        <v>69</v>
      </c>
      <c r="D40" s="29" t="s">
        <v>91</v>
      </c>
      <c r="E40" s="32">
        <f t="shared" si="60"/>
        <v>2100</v>
      </c>
      <c r="F40" s="30">
        <v>2100</v>
      </c>
      <c r="G40" s="30"/>
      <c r="H40" s="30"/>
      <c r="I40" s="26">
        <f t="shared" si="61"/>
        <v>2090</v>
      </c>
      <c r="J40" s="30">
        <v>2090</v>
      </c>
      <c r="K40" s="30"/>
      <c r="L40" s="30"/>
      <c r="M40" s="26">
        <f t="shared" si="62"/>
        <v>2065</v>
      </c>
      <c r="N40" s="30">
        <v>2065</v>
      </c>
      <c r="O40" s="30"/>
      <c r="P40" s="30"/>
      <c r="Q40" s="26">
        <f t="shared" si="63"/>
        <v>2065</v>
      </c>
      <c r="R40" s="30">
        <v>2065</v>
      </c>
      <c r="S40" s="30"/>
      <c r="T40" s="30"/>
    </row>
    <row r="41" spans="2:20" ht="15.75" x14ac:dyDescent="0.25">
      <c r="B41" s="27"/>
      <c r="C41" s="28" t="s">
        <v>70</v>
      </c>
      <c r="D41" s="29" t="s">
        <v>60</v>
      </c>
      <c r="E41" s="32">
        <f t="shared" si="60"/>
        <v>6300</v>
      </c>
      <c r="F41" s="30">
        <v>6300</v>
      </c>
      <c r="G41" s="30"/>
      <c r="H41" s="30"/>
      <c r="I41" s="26">
        <f t="shared" si="61"/>
        <v>6300</v>
      </c>
      <c r="J41" s="30">
        <v>6300</v>
      </c>
      <c r="K41" s="30"/>
      <c r="L41" s="30"/>
      <c r="M41" s="26">
        <f t="shared" si="62"/>
        <v>6300</v>
      </c>
      <c r="N41" s="30">
        <v>6300</v>
      </c>
      <c r="O41" s="30"/>
      <c r="P41" s="30"/>
      <c r="Q41" s="26">
        <f t="shared" si="63"/>
        <v>6300</v>
      </c>
      <c r="R41" s="30">
        <v>6300</v>
      </c>
      <c r="S41" s="30"/>
      <c r="T41" s="30"/>
    </row>
    <row r="42" spans="2:20" ht="15.75" x14ac:dyDescent="0.25">
      <c r="B42" s="27"/>
      <c r="C42" s="28" t="s">
        <v>71</v>
      </c>
      <c r="D42" s="29" t="s">
        <v>61</v>
      </c>
      <c r="E42" s="32">
        <f t="shared" si="60"/>
        <v>900</v>
      </c>
      <c r="F42" s="30">
        <v>900</v>
      </c>
      <c r="G42" s="30"/>
      <c r="H42" s="30"/>
      <c r="I42" s="26">
        <f t="shared" si="61"/>
        <v>861</v>
      </c>
      <c r="J42" s="30">
        <v>861</v>
      </c>
      <c r="K42" s="30"/>
      <c r="L42" s="30"/>
      <c r="M42" s="26">
        <f t="shared" si="62"/>
        <v>715</v>
      </c>
      <c r="N42" s="30">
        <v>715</v>
      </c>
      <c r="O42" s="30"/>
      <c r="P42" s="30"/>
      <c r="Q42" s="26">
        <f t="shared" si="63"/>
        <v>715</v>
      </c>
      <c r="R42" s="30">
        <v>715</v>
      </c>
      <c r="S42" s="30"/>
      <c r="T42" s="30"/>
    </row>
    <row r="43" spans="2:20" ht="30" x14ac:dyDescent="0.25">
      <c r="B43" s="27"/>
      <c r="C43" s="28" t="s">
        <v>72</v>
      </c>
      <c r="D43" s="29" t="s">
        <v>62</v>
      </c>
      <c r="E43" s="32">
        <f t="shared" si="60"/>
        <v>180</v>
      </c>
      <c r="F43" s="30">
        <v>180</v>
      </c>
      <c r="G43" s="30"/>
      <c r="H43" s="30"/>
      <c r="I43" s="26">
        <f t="shared" si="61"/>
        <v>180</v>
      </c>
      <c r="J43" s="30">
        <v>180</v>
      </c>
      <c r="K43" s="30"/>
      <c r="L43" s="30"/>
      <c r="M43" s="26">
        <f t="shared" si="62"/>
        <v>180</v>
      </c>
      <c r="N43" s="30">
        <v>180</v>
      </c>
      <c r="O43" s="30"/>
      <c r="P43" s="30"/>
      <c r="Q43" s="26">
        <f t="shared" si="63"/>
        <v>180</v>
      </c>
      <c r="R43" s="30">
        <v>180</v>
      </c>
      <c r="S43" s="30"/>
      <c r="T43" s="30"/>
    </row>
    <row r="44" spans="2:20" ht="18" x14ac:dyDescent="0.25">
      <c r="B44" s="23" t="s">
        <v>75</v>
      </c>
      <c r="C44" s="24"/>
      <c r="D44" s="25" t="s">
        <v>90</v>
      </c>
      <c r="E44" s="26">
        <f t="shared" si="12"/>
        <v>26000</v>
      </c>
      <c r="F44" s="31">
        <f t="shared" ref="F44:T44" si="64">SUM(F45:F58)</f>
        <v>26000</v>
      </c>
      <c r="G44" s="31">
        <f t="shared" si="64"/>
        <v>0</v>
      </c>
      <c r="H44" s="31">
        <f t="shared" si="64"/>
        <v>0</v>
      </c>
      <c r="I44" s="26">
        <f t="shared" si="14"/>
        <v>27000</v>
      </c>
      <c r="J44" s="31">
        <f t="shared" si="64"/>
        <v>27000</v>
      </c>
      <c r="K44" s="31">
        <f t="shared" si="64"/>
        <v>0</v>
      </c>
      <c r="L44" s="31">
        <f t="shared" si="64"/>
        <v>0</v>
      </c>
      <c r="M44" s="26">
        <f t="shared" si="16"/>
        <v>29000</v>
      </c>
      <c r="N44" s="31">
        <f t="shared" si="64"/>
        <v>29000</v>
      </c>
      <c r="O44" s="31">
        <f t="shared" si="64"/>
        <v>0</v>
      </c>
      <c r="P44" s="31">
        <f t="shared" si="64"/>
        <v>0</v>
      </c>
      <c r="Q44" s="26">
        <f t="shared" si="18"/>
        <v>32000</v>
      </c>
      <c r="R44" s="31">
        <f t="shared" si="64"/>
        <v>32000</v>
      </c>
      <c r="S44" s="31">
        <f t="shared" si="64"/>
        <v>0</v>
      </c>
      <c r="T44" s="31">
        <f t="shared" si="64"/>
        <v>0</v>
      </c>
    </row>
    <row r="45" spans="2:20" ht="30" x14ac:dyDescent="0.25">
      <c r="B45" s="27"/>
      <c r="C45" s="28" t="s">
        <v>96</v>
      </c>
      <c r="D45" s="29" t="s">
        <v>76</v>
      </c>
      <c r="E45" s="32">
        <f t="shared" si="12"/>
        <v>2761</v>
      </c>
      <c r="F45" s="33">
        <v>2761</v>
      </c>
      <c r="G45" s="33">
        <v>0</v>
      </c>
      <c r="H45" s="33">
        <v>0</v>
      </c>
      <c r="I45" s="32">
        <f t="shared" si="14"/>
        <v>2830</v>
      </c>
      <c r="J45" s="33">
        <v>2830</v>
      </c>
      <c r="K45" s="33">
        <v>0</v>
      </c>
      <c r="L45" s="33">
        <v>0</v>
      </c>
      <c r="M45" s="32">
        <f t="shared" si="16"/>
        <v>3000</v>
      </c>
      <c r="N45" s="33">
        <v>3000</v>
      </c>
      <c r="O45" s="33">
        <v>0</v>
      </c>
      <c r="P45" s="33">
        <v>0</v>
      </c>
      <c r="Q45" s="32">
        <f t="shared" si="18"/>
        <v>3000</v>
      </c>
      <c r="R45" s="33">
        <v>3000</v>
      </c>
      <c r="S45" s="33">
        <v>0</v>
      </c>
      <c r="T45" s="33">
        <v>0</v>
      </c>
    </row>
    <row r="46" spans="2:20" x14ac:dyDescent="0.25">
      <c r="B46" s="27"/>
      <c r="C46" s="28" t="s">
        <v>97</v>
      </c>
      <c r="D46" s="29" t="s">
        <v>77</v>
      </c>
      <c r="E46" s="32">
        <f t="shared" si="12"/>
        <v>1200</v>
      </c>
      <c r="F46" s="33">
        <v>1200</v>
      </c>
      <c r="G46" s="33">
        <v>0</v>
      </c>
      <c r="H46" s="33">
        <v>0</v>
      </c>
      <c r="I46" s="32">
        <f t="shared" si="14"/>
        <v>1500</v>
      </c>
      <c r="J46" s="33">
        <v>1500</v>
      </c>
      <c r="K46" s="33">
        <v>0</v>
      </c>
      <c r="L46" s="33">
        <v>0</v>
      </c>
      <c r="M46" s="32">
        <f t="shared" si="16"/>
        <v>1530</v>
      </c>
      <c r="N46" s="33">
        <v>1530</v>
      </c>
      <c r="O46" s="33">
        <v>0</v>
      </c>
      <c r="P46" s="33">
        <v>0</v>
      </c>
      <c r="Q46" s="32">
        <f t="shared" si="18"/>
        <v>1700</v>
      </c>
      <c r="R46" s="33">
        <v>1700</v>
      </c>
      <c r="S46" s="33">
        <v>0</v>
      </c>
      <c r="T46" s="33">
        <v>0</v>
      </c>
    </row>
    <row r="47" spans="2:20" x14ac:dyDescent="0.25">
      <c r="B47" s="27"/>
      <c r="C47" s="28" t="s">
        <v>98</v>
      </c>
      <c r="D47" s="29" t="s">
        <v>78</v>
      </c>
      <c r="E47" s="32">
        <f t="shared" si="12"/>
        <v>1800</v>
      </c>
      <c r="F47" s="33">
        <v>1800</v>
      </c>
      <c r="G47" s="33">
        <v>0</v>
      </c>
      <c r="H47" s="33">
        <v>0</v>
      </c>
      <c r="I47" s="32">
        <f t="shared" si="14"/>
        <v>1900</v>
      </c>
      <c r="J47" s="33">
        <v>1900</v>
      </c>
      <c r="K47" s="33">
        <v>0</v>
      </c>
      <c r="L47" s="33">
        <v>0</v>
      </c>
      <c r="M47" s="32">
        <f t="shared" si="16"/>
        <v>1910</v>
      </c>
      <c r="N47" s="33">
        <v>1910</v>
      </c>
      <c r="O47" s="33">
        <v>0</v>
      </c>
      <c r="P47" s="33">
        <v>0</v>
      </c>
      <c r="Q47" s="32">
        <f t="shared" si="18"/>
        <v>2530</v>
      </c>
      <c r="R47" s="33">
        <v>2530</v>
      </c>
      <c r="S47" s="33">
        <v>0</v>
      </c>
      <c r="T47" s="33">
        <v>0</v>
      </c>
    </row>
    <row r="48" spans="2:20" x14ac:dyDescent="0.25">
      <c r="B48" s="27"/>
      <c r="C48" s="28" t="s">
        <v>99</v>
      </c>
      <c r="D48" s="29" t="s">
        <v>79</v>
      </c>
      <c r="E48" s="32">
        <f t="shared" si="12"/>
        <v>0</v>
      </c>
      <c r="F48" s="33">
        <v>0</v>
      </c>
      <c r="G48" s="33">
        <v>0</v>
      </c>
      <c r="H48" s="33">
        <v>0</v>
      </c>
      <c r="I48" s="32">
        <f t="shared" si="14"/>
        <v>0</v>
      </c>
      <c r="J48" s="33">
        <v>0</v>
      </c>
      <c r="K48" s="33">
        <v>0</v>
      </c>
      <c r="L48" s="33">
        <v>0</v>
      </c>
      <c r="M48" s="32">
        <f t="shared" si="16"/>
        <v>0</v>
      </c>
      <c r="N48" s="33">
        <v>0</v>
      </c>
      <c r="O48" s="33">
        <v>0</v>
      </c>
      <c r="P48" s="33">
        <v>0</v>
      </c>
      <c r="Q48" s="32">
        <f t="shared" si="18"/>
        <v>0</v>
      </c>
      <c r="R48" s="33">
        <v>0</v>
      </c>
      <c r="S48" s="33">
        <v>0</v>
      </c>
      <c r="T48" s="33">
        <v>0</v>
      </c>
    </row>
    <row r="49" spans="1:20" x14ac:dyDescent="0.25">
      <c r="B49" s="27"/>
      <c r="C49" s="28" t="s">
        <v>100</v>
      </c>
      <c r="D49" s="29" t="s">
        <v>80</v>
      </c>
      <c r="E49" s="32">
        <f t="shared" si="12"/>
        <v>5000</v>
      </c>
      <c r="F49" s="33">
        <v>5000</v>
      </c>
      <c r="G49" s="33">
        <v>0</v>
      </c>
      <c r="H49" s="33">
        <v>0</v>
      </c>
      <c r="I49" s="32">
        <f t="shared" si="14"/>
        <v>5000</v>
      </c>
      <c r="J49" s="33">
        <v>5000</v>
      </c>
      <c r="K49" s="33">
        <v>0</v>
      </c>
      <c r="L49" s="33">
        <v>0</v>
      </c>
      <c r="M49" s="32">
        <f t="shared" si="16"/>
        <v>5050</v>
      </c>
      <c r="N49" s="33">
        <v>5050</v>
      </c>
      <c r="O49" s="33">
        <v>0</v>
      </c>
      <c r="P49" s="33">
        <v>0</v>
      </c>
      <c r="Q49" s="32">
        <f t="shared" si="18"/>
        <v>5050</v>
      </c>
      <c r="R49" s="33">
        <v>5050</v>
      </c>
      <c r="S49" s="33">
        <v>0</v>
      </c>
      <c r="T49" s="33">
        <v>0</v>
      </c>
    </row>
    <row r="50" spans="1:20" x14ac:dyDescent="0.25">
      <c r="B50" s="27"/>
      <c r="C50" s="28" t="s">
        <v>101</v>
      </c>
      <c r="D50" s="29" t="s">
        <v>81</v>
      </c>
      <c r="E50" s="32">
        <f t="shared" si="12"/>
        <v>2350</v>
      </c>
      <c r="F50" s="33">
        <v>2350</v>
      </c>
      <c r="G50" s="33">
        <v>0</v>
      </c>
      <c r="H50" s="33">
        <v>0</v>
      </c>
      <c r="I50" s="32">
        <f t="shared" si="14"/>
        <v>2500</v>
      </c>
      <c r="J50" s="33">
        <v>2500</v>
      </c>
      <c r="K50" s="33">
        <v>0</v>
      </c>
      <c r="L50" s="33">
        <v>0</v>
      </c>
      <c r="M50" s="32">
        <f t="shared" si="16"/>
        <v>3140</v>
      </c>
      <c r="N50" s="33">
        <v>3140</v>
      </c>
      <c r="O50" s="33">
        <v>0</v>
      </c>
      <c r="P50" s="33">
        <v>0</v>
      </c>
      <c r="Q50" s="32">
        <f t="shared" si="18"/>
        <v>3500</v>
      </c>
      <c r="R50" s="33">
        <v>3500</v>
      </c>
      <c r="S50" s="33">
        <v>0</v>
      </c>
      <c r="T50" s="33">
        <v>0</v>
      </c>
    </row>
    <row r="51" spans="1:20" x14ac:dyDescent="0.25">
      <c r="B51" s="27"/>
      <c r="C51" s="28" t="s">
        <v>102</v>
      </c>
      <c r="D51" s="29" t="s">
        <v>82</v>
      </c>
      <c r="E51" s="32">
        <f t="shared" si="12"/>
        <v>70</v>
      </c>
      <c r="F51" s="33">
        <v>70</v>
      </c>
      <c r="G51" s="33">
        <v>0</v>
      </c>
      <c r="H51" s="33">
        <v>0</v>
      </c>
      <c r="I51" s="32">
        <f t="shared" si="14"/>
        <v>70</v>
      </c>
      <c r="J51" s="33">
        <v>70</v>
      </c>
      <c r="K51" s="33">
        <v>0</v>
      </c>
      <c r="L51" s="33">
        <v>0</v>
      </c>
      <c r="M51" s="32">
        <f t="shared" si="16"/>
        <v>70</v>
      </c>
      <c r="N51" s="33">
        <v>70</v>
      </c>
      <c r="O51" s="33">
        <v>0</v>
      </c>
      <c r="P51" s="33">
        <v>0</v>
      </c>
      <c r="Q51" s="32">
        <f t="shared" si="18"/>
        <v>70</v>
      </c>
      <c r="R51" s="33">
        <v>70</v>
      </c>
      <c r="S51" s="33">
        <v>0</v>
      </c>
      <c r="T51" s="33">
        <v>0</v>
      </c>
    </row>
    <row r="52" spans="1:20" x14ac:dyDescent="0.25">
      <c r="B52" s="27"/>
      <c r="C52" s="28" t="s">
        <v>103</v>
      </c>
      <c r="D52" s="29" t="s">
        <v>83</v>
      </c>
      <c r="E52" s="32">
        <f t="shared" si="12"/>
        <v>450</v>
      </c>
      <c r="F52" s="33">
        <v>450</v>
      </c>
      <c r="G52" s="33">
        <v>0</v>
      </c>
      <c r="H52" s="33">
        <v>0</v>
      </c>
      <c r="I52" s="32">
        <f t="shared" si="14"/>
        <v>500</v>
      </c>
      <c r="J52" s="33">
        <v>500</v>
      </c>
      <c r="K52" s="33">
        <v>0</v>
      </c>
      <c r="L52" s="33">
        <v>0</v>
      </c>
      <c r="M52" s="32">
        <f t="shared" si="16"/>
        <v>600</v>
      </c>
      <c r="N52" s="33">
        <v>600</v>
      </c>
      <c r="O52" s="33">
        <v>0</v>
      </c>
      <c r="P52" s="33">
        <v>0</v>
      </c>
      <c r="Q52" s="32">
        <f t="shared" si="18"/>
        <v>600</v>
      </c>
      <c r="R52" s="33">
        <v>600</v>
      </c>
      <c r="S52" s="33">
        <v>0</v>
      </c>
      <c r="T52" s="33">
        <v>0</v>
      </c>
    </row>
    <row r="53" spans="1:20" x14ac:dyDescent="0.25">
      <c r="B53" s="27"/>
      <c r="C53" s="28" t="s">
        <v>104</v>
      </c>
      <c r="D53" s="29" t="s">
        <v>84</v>
      </c>
      <c r="E53" s="32">
        <f t="shared" si="12"/>
        <v>6600</v>
      </c>
      <c r="F53" s="33">
        <v>6600</v>
      </c>
      <c r="G53" s="33">
        <v>0</v>
      </c>
      <c r="H53" s="33">
        <v>0</v>
      </c>
      <c r="I53" s="32">
        <f t="shared" si="14"/>
        <v>6600</v>
      </c>
      <c r="J53" s="33">
        <v>6600</v>
      </c>
      <c r="K53" s="33">
        <v>0</v>
      </c>
      <c r="L53" s="33">
        <v>0</v>
      </c>
      <c r="M53" s="32">
        <f t="shared" si="16"/>
        <v>7000</v>
      </c>
      <c r="N53" s="33">
        <v>7000</v>
      </c>
      <c r="O53" s="33">
        <v>0</v>
      </c>
      <c r="P53" s="33">
        <v>0</v>
      </c>
      <c r="Q53" s="32">
        <f t="shared" si="18"/>
        <v>7300</v>
      </c>
      <c r="R53" s="33">
        <v>7300</v>
      </c>
      <c r="S53" s="33">
        <v>0</v>
      </c>
      <c r="T53" s="33">
        <v>0</v>
      </c>
    </row>
    <row r="54" spans="1:20" x14ac:dyDescent="0.25">
      <c r="B54" s="27"/>
      <c r="C54" s="28" t="s">
        <v>105</v>
      </c>
      <c r="D54" s="29" t="s">
        <v>85</v>
      </c>
      <c r="E54" s="32">
        <f t="shared" si="12"/>
        <v>3000</v>
      </c>
      <c r="F54" s="33">
        <v>3000</v>
      </c>
      <c r="G54" s="33">
        <v>0</v>
      </c>
      <c r="H54" s="33">
        <v>0</v>
      </c>
      <c r="I54" s="32">
        <f t="shared" si="14"/>
        <v>3000</v>
      </c>
      <c r="J54" s="33">
        <v>3000</v>
      </c>
      <c r="K54" s="33">
        <v>0</v>
      </c>
      <c r="L54" s="33">
        <v>0</v>
      </c>
      <c r="M54" s="32">
        <f t="shared" si="16"/>
        <v>3000</v>
      </c>
      <c r="N54" s="33">
        <v>3000</v>
      </c>
      <c r="O54" s="33">
        <v>0</v>
      </c>
      <c r="P54" s="33">
        <v>0</v>
      </c>
      <c r="Q54" s="32">
        <f t="shared" si="18"/>
        <v>4000</v>
      </c>
      <c r="R54" s="33">
        <v>4000</v>
      </c>
      <c r="S54" s="33">
        <v>0</v>
      </c>
      <c r="T54" s="33">
        <v>0</v>
      </c>
    </row>
    <row r="55" spans="1:20" x14ac:dyDescent="0.25">
      <c r="B55" s="27"/>
      <c r="C55" s="28" t="s">
        <v>106</v>
      </c>
      <c r="D55" s="29" t="s">
        <v>86</v>
      </c>
      <c r="E55" s="32">
        <f t="shared" si="12"/>
        <v>800</v>
      </c>
      <c r="F55" s="33">
        <v>800</v>
      </c>
      <c r="G55" s="33">
        <v>0</v>
      </c>
      <c r="H55" s="33">
        <v>0</v>
      </c>
      <c r="I55" s="32">
        <f t="shared" si="14"/>
        <v>800</v>
      </c>
      <c r="J55" s="33">
        <v>800</v>
      </c>
      <c r="K55" s="33">
        <v>0</v>
      </c>
      <c r="L55" s="33">
        <v>0</v>
      </c>
      <c r="M55" s="32">
        <f t="shared" si="16"/>
        <v>800</v>
      </c>
      <c r="N55" s="33">
        <v>800</v>
      </c>
      <c r="O55" s="33">
        <v>0</v>
      </c>
      <c r="P55" s="33">
        <v>0</v>
      </c>
      <c r="Q55" s="32">
        <f t="shared" si="18"/>
        <v>800</v>
      </c>
      <c r="R55" s="33">
        <v>800</v>
      </c>
      <c r="S55" s="33">
        <v>0</v>
      </c>
      <c r="T55" s="33">
        <v>0</v>
      </c>
    </row>
    <row r="56" spans="1:20" x14ac:dyDescent="0.25">
      <c r="B56" s="27"/>
      <c r="C56" s="28" t="s">
        <v>107</v>
      </c>
      <c r="D56" s="29" t="s">
        <v>87</v>
      </c>
      <c r="E56" s="32">
        <f t="shared" si="12"/>
        <v>1550</v>
      </c>
      <c r="F56" s="33">
        <v>1550</v>
      </c>
      <c r="G56" s="33">
        <v>0</v>
      </c>
      <c r="H56" s="33">
        <v>0</v>
      </c>
      <c r="I56" s="32">
        <f t="shared" si="14"/>
        <v>1600</v>
      </c>
      <c r="J56" s="33">
        <v>1600</v>
      </c>
      <c r="K56" s="33">
        <v>0</v>
      </c>
      <c r="L56" s="33">
        <v>0</v>
      </c>
      <c r="M56" s="32">
        <f t="shared" si="16"/>
        <v>1950</v>
      </c>
      <c r="N56" s="33">
        <v>1950</v>
      </c>
      <c r="O56" s="33">
        <v>0</v>
      </c>
      <c r="P56" s="33">
        <v>0</v>
      </c>
      <c r="Q56" s="32">
        <f t="shared" si="18"/>
        <v>2300</v>
      </c>
      <c r="R56" s="33">
        <v>2300</v>
      </c>
      <c r="S56" s="33">
        <v>0</v>
      </c>
      <c r="T56" s="33">
        <v>0</v>
      </c>
    </row>
    <row r="57" spans="1:20" ht="30" x14ac:dyDescent="0.25">
      <c r="B57" s="27"/>
      <c r="C57" s="28" t="s">
        <v>108</v>
      </c>
      <c r="D57" s="29" t="s">
        <v>88</v>
      </c>
      <c r="E57" s="32">
        <f t="shared" si="12"/>
        <v>200</v>
      </c>
      <c r="F57" s="33">
        <v>200</v>
      </c>
      <c r="G57" s="33">
        <v>0</v>
      </c>
      <c r="H57" s="33">
        <v>0</v>
      </c>
      <c r="I57" s="32">
        <f t="shared" si="14"/>
        <v>250</v>
      </c>
      <c r="J57" s="33">
        <v>250</v>
      </c>
      <c r="K57" s="33">
        <v>0</v>
      </c>
      <c r="L57" s="33">
        <v>0</v>
      </c>
      <c r="M57" s="32">
        <f t="shared" si="16"/>
        <v>300</v>
      </c>
      <c r="N57" s="33">
        <v>300</v>
      </c>
      <c r="O57" s="33">
        <v>0</v>
      </c>
      <c r="P57" s="33">
        <v>0</v>
      </c>
      <c r="Q57" s="32">
        <f t="shared" si="18"/>
        <v>500</v>
      </c>
      <c r="R57" s="33">
        <v>500</v>
      </c>
      <c r="S57" s="33">
        <v>0</v>
      </c>
      <c r="T57" s="33">
        <v>0</v>
      </c>
    </row>
    <row r="58" spans="1:20" ht="30" x14ac:dyDescent="0.25">
      <c r="B58" s="27"/>
      <c r="C58" s="28" t="s">
        <v>109</v>
      </c>
      <c r="D58" s="29" t="s">
        <v>89</v>
      </c>
      <c r="E58" s="32">
        <f t="shared" si="12"/>
        <v>219</v>
      </c>
      <c r="F58" s="33">
        <v>219</v>
      </c>
      <c r="G58" s="33">
        <v>0</v>
      </c>
      <c r="H58" s="33">
        <v>0</v>
      </c>
      <c r="I58" s="32">
        <f t="shared" si="14"/>
        <v>450</v>
      </c>
      <c r="J58" s="33">
        <v>450</v>
      </c>
      <c r="K58" s="33">
        <v>0</v>
      </c>
      <c r="L58" s="33">
        <v>0</v>
      </c>
      <c r="M58" s="32">
        <f t="shared" si="16"/>
        <v>650</v>
      </c>
      <c r="N58" s="33">
        <v>650</v>
      </c>
      <c r="O58" s="33">
        <v>0</v>
      </c>
      <c r="P58" s="33">
        <v>0</v>
      </c>
      <c r="Q58" s="32">
        <f t="shared" si="18"/>
        <v>650</v>
      </c>
      <c r="R58" s="33">
        <v>650</v>
      </c>
      <c r="S58" s="33">
        <v>0</v>
      </c>
      <c r="T58" s="33">
        <v>0</v>
      </c>
    </row>
    <row r="59" spans="1:20" s="57" customFormat="1" ht="20.25" x14ac:dyDescent="0.25">
      <c r="A59" s="51"/>
      <c r="B59" s="52" t="s">
        <v>110</v>
      </c>
      <c r="C59" s="53"/>
      <c r="D59" s="54" t="s">
        <v>111</v>
      </c>
      <c r="E59" s="56">
        <f t="shared" si="12"/>
        <v>912600</v>
      </c>
      <c r="F59" s="56">
        <f>F60+F61+F134+F197</f>
        <v>912600</v>
      </c>
      <c r="G59" s="56">
        <f t="shared" ref="G59:H59" si="65">G60+G61+G134+G197</f>
        <v>0</v>
      </c>
      <c r="H59" s="56">
        <f t="shared" si="65"/>
        <v>0</v>
      </c>
      <c r="I59" s="56">
        <f t="shared" si="14"/>
        <v>961300</v>
      </c>
      <c r="J59" s="56">
        <f>J60+J61+J134+J197</f>
        <v>961300</v>
      </c>
      <c r="K59" s="56">
        <f t="shared" ref="K59" si="66">K60+K61+K134+K197</f>
        <v>0</v>
      </c>
      <c r="L59" s="56">
        <f t="shared" ref="L59" si="67">L60+L61+L134+L197</f>
        <v>0</v>
      </c>
      <c r="M59" s="56">
        <f t="shared" si="16"/>
        <v>1012900</v>
      </c>
      <c r="N59" s="56">
        <f>N60+N61+N134+N197</f>
        <v>1012900</v>
      </c>
      <c r="O59" s="56">
        <f t="shared" ref="O59" si="68">O60+O61+O134+O197</f>
        <v>0</v>
      </c>
      <c r="P59" s="56">
        <f t="shared" ref="P59" si="69">P60+P61+P134+P197</f>
        <v>0</v>
      </c>
      <c r="Q59" s="56">
        <f t="shared" si="18"/>
        <v>1057300</v>
      </c>
      <c r="R59" s="56">
        <f>R60+R61+R134+R197</f>
        <v>1057300</v>
      </c>
      <c r="S59" s="56">
        <f t="shared" ref="S59" si="70">S60+S61+S134+S197</f>
        <v>0</v>
      </c>
      <c r="T59" s="56">
        <f t="shared" ref="T59" si="71">T60+T61+T134+T197</f>
        <v>0</v>
      </c>
    </row>
    <row r="60" spans="1:20" ht="18" x14ac:dyDescent="0.25">
      <c r="B60" s="23" t="s">
        <v>112</v>
      </c>
      <c r="C60" s="24"/>
      <c r="D60" s="25" t="s">
        <v>113</v>
      </c>
      <c r="E60" s="26">
        <f t="shared" si="12"/>
        <v>650000</v>
      </c>
      <c r="F60" s="31">
        <v>650000</v>
      </c>
      <c r="G60" s="31">
        <v>0</v>
      </c>
      <c r="H60" s="31">
        <v>0</v>
      </c>
      <c r="I60" s="26">
        <f t="shared" si="14"/>
        <v>680000</v>
      </c>
      <c r="J60" s="31">
        <v>680000</v>
      </c>
      <c r="K60" s="31">
        <v>0</v>
      </c>
      <c r="L60" s="31">
        <v>0</v>
      </c>
      <c r="M60" s="26">
        <f t="shared" si="16"/>
        <v>710000</v>
      </c>
      <c r="N60" s="31">
        <v>710000</v>
      </c>
      <c r="O60" s="31">
        <v>0</v>
      </c>
      <c r="P60" s="31">
        <v>0</v>
      </c>
      <c r="Q60" s="26">
        <f t="shared" si="18"/>
        <v>740000</v>
      </c>
      <c r="R60" s="31">
        <v>740000</v>
      </c>
      <c r="S60" s="31">
        <v>0</v>
      </c>
      <c r="T60" s="31">
        <v>0</v>
      </c>
    </row>
    <row r="61" spans="1:20" ht="18.75" x14ac:dyDescent="0.25">
      <c r="B61" s="46" t="s">
        <v>114</v>
      </c>
      <c r="C61" s="47"/>
      <c r="D61" s="48" t="s">
        <v>37</v>
      </c>
      <c r="E61" s="50">
        <f>SUM(F61:H61)</f>
        <v>99470</v>
      </c>
      <c r="F61" s="49">
        <f>F62+F67+F72+F78+F82+F83+F85+F99+F109+F117+F124+F130</f>
        <v>99470</v>
      </c>
      <c r="G61" s="49">
        <f t="shared" ref="G61:T61" si="72">G62+G67+G72+G78+G82+G83+G85+G99+G109+G117+G124+G130</f>
        <v>0</v>
      </c>
      <c r="H61" s="49">
        <f t="shared" si="72"/>
        <v>0</v>
      </c>
      <c r="I61" s="50">
        <f>SUM(J61:L61)</f>
        <v>111900</v>
      </c>
      <c r="J61" s="49">
        <f t="shared" si="72"/>
        <v>111900</v>
      </c>
      <c r="K61" s="49">
        <f t="shared" si="72"/>
        <v>0</v>
      </c>
      <c r="L61" s="49">
        <f t="shared" si="72"/>
        <v>0</v>
      </c>
      <c r="M61" s="50">
        <f>SUM(N61:P61)</f>
        <v>128550</v>
      </c>
      <c r="N61" s="49">
        <f t="shared" si="72"/>
        <v>128550</v>
      </c>
      <c r="O61" s="49">
        <f t="shared" si="72"/>
        <v>0</v>
      </c>
      <c r="P61" s="49">
        <f t="shared" si="72"/>
        <v>0</v>
      </c>
      <c r="Q61" s="50">
        <f>SUM(R61:T61)</f>
        <v>138350</v>
      </c>
      <c r="R61" s="49">
        <f t="shared" si="72"/>
        <v>138350</v>
      </c>
      <c r="S61" s="49">
        <f t="shared" si="72"/>
        <v>0</v>
      </c>
      <c r="T61" s="49">
        <f t="shared" si="72"/>
        <v>0</v>
      </c>
    </row>
    <row r="62" spans="1:20" ht="31.5" x14ac:dyDescent="0.25">
      <c r="B62" s="23" t="s">
        <v>115</v>
      </c>
      <c r="C62" s="24"/>
      <c r="D62" s="25" t="s">
        <v>116</v>
      </c>
      <c r="E62" s="26">
        <f>SUM(F62:H62)</f>
        <v>2220</v>
      </c>
      <c r="F62" s="31">
        <f>SUM(F63:F66)</f>
        <v>2220</v>
      </c>
      <c r="G62" s="31">
        <f t="shared" ref="G62:H62" si="73">SUM(G63:G66)</f>
        <v>0</v>
      </c>
      <c r="H62" s="31">
        <f t="shared" si="73"/>
        <v>0</v>
      </c>
      <c r="I62" s="26">
        <f>SUM(J62:L62)</f>
        <v>2340</v>
      </c>
      <c r="J62" s="31">
        <f>SUM(J63:J66)</f>
        <v>2340</v>
      </c>
      <c r="K62" s="31">
        <f t="shared" ref="K62" si="74">SUM(K63:K66)</f>
        <v>0</v>
      </c>
      <c r="L62" s="31">
        <f t="shared" ref="L62" si="75">SUM(L63:L66)</f>
        <v>0</v>
      </c>
      <c r="M62" s="26">
        <f>SUM(N62:P62)</f>
        <v>2430</v>
      </c>
      <c r="N62" s="31">
        <f>SUM(N63:N66)</f>
        <v>2430</v>
      </c>
      <c r="O62" s="31">
        <f t="shared" ref="O62" si="76">SUM(O63:O66)</f>
        <v>0</v>
      </c>
      <c r="P62" s="31">
        <f t="shared" ref="P62" si="77">SUM(P63:P66)</f>
        <v>0</v>
      </c>
      <c r="Q62" s="26">
        <f>SUM(R62:T62)</f>
        <v>2550</v>
      </c>
      <c r="R62" s="31">
        <f>SUM(R63:R66)</f>
        <v>2550</v>
      </c>
      <c r="S62" s="31">
        <f t="shared" ref="S62" si="78">SUM(S63:S66)</f>
        <v>0</v>
      </c>
      <c r="T62" s="31">
        <f t="shared" ref="T62" si="79">SUM(T63:T66)</f>
        <v>0</v>
      </c>
    </row>
    <row r="63" spans="1:20" x14ac:dyDescent="0.25">
      <c r="B63" s="27"/>
      <c r="C63" s="28" t="s">
        <v>391</v>
      </c>
      <c r="D63" s="29" t="s">
        <v>117</v>
      </c>
      <c r="E63" s="32">
        <f t="shared" ref="E63:E66" si="80">SUM(F63:H63)</f>
        <v>1470</v>
      </c>
      <c r="F63" s="33">
        <v>1470</v>
      </c>
      <c r="G63" s="33">
        <v>0</v>
      </c>
      <c r="H63" s="33">
        <v>0</v>
      </c>
      <c r="I63" s="32">
        <f t="shared" ref="I63:I66" si="81">SUM(J63:L63)</f>
        <v>1480</v>
      </c>
      <c r="J63" s="33">
        <v>1480</v>
      </c>
      <c r="K63" s="33">
        <v>0</v>
      </c>
      <c r="L63" s="33">
        <v>0</v>
      </c>
      <c r="M63" s="32">
        <f t="shared" ref="M63:M66" si="82">SUM(N63:P63)</f>
        <v>1490</v>
      </c>
      <c r="N63" s="33">
        <v>1490</v>
      </c>
      <c r="O63" s="33">
        <v>0</v>
      </c>
      <c r="P63" s="33">
        <v>0</v>
      </c>
      <c r="Q63" s="32">
        <f t="shared" ref="Q63:Q66" si="83">SUM(R63:T63)</f>
        <v>1500</v>
      </c>
      <c r="R63" s="33">
        <v>1500</v>
      </c>
      <c r="S63" s="33">
        <v>0</v>
      </c>
      <c r="T63" s="33">
        <v>0</v>
      </c>
    </row>
    <row r="64" spans="1:20" x14ac:dyDescent="0.25">
      <c r="B64" s="27"/>
      <c r="C64" s="28" t="s">
        <v>392</v>
      </c>
      <c r="D64" s="29" t="s">
        <v>118</v>
      </c>
      <c r="E64" s="32">
        <f t="shared" si="80"/>
        <v>65</v>
      </c>
      <c r="F64" s="33">
        <v>65</v>
      </c>
      <c r="G64" s="33">
        <v>0</v>
      </c>
      <c r="H64" s="33">
        <v>0</v>
      </c>
      <c r="I64" s="32">
        <f t="shared" si="81"/>
        <v>130</v>
      </c>
      <c r="J64" s="33">
        <v>130</v>
      </c>
      <c r="K64" s="33">
        <v>0</v>
      </c>
      <c r="L64" s="33">
        <v>0</v>
      </c>
      <c r="M64" s="32">
        <f t="shared" si="82"/>
        <v>170</v>
      </c>
      <c r="N64" s="33">
        <v>170</v>
      </c>
      <c r="O64" s="33">
        <v>0</v>
      </c>
      <c r="P64" s="33">
        <v>0</v>
      </c>
      <c r="Q64" s="32">
        <f t="shared" si="83"/>
        <v>210</v>
      </c>
      <c r="R64" s="33">
        <v>210</v>
      </c>
      <c r="S64" s="33">
        <v>0</v>
      </c>
      <c r="T64" s="33">
        <v>0</v>
      </c>
    </row>
    <row r="65" spans="2:20" ht="30" x14ac:dyDescent="0.25">
      <c r="B65" s="27"/>
      <c r="C65" s="28" t="s">
        <v>393</v>
      </c>
      <c r="D65" s="29" t="s">
        <v>119</v>
      </c>
      <c r="E65" s="32">
        <f t="shared" si="80"/>
        <v>200</v>
      </c>
      <c r="F65" s="33">
        <v>200</v>
      </c>
      <c r="G65" s="33">
        <v>0</v>
      </c>
      <c r="H65" s="33">
        <v>0</v>
      </c>
      <c r="I65" s="32">
        <f t="shared" si="81"/>
        <v>230</v>
      </c>
      <c r="J65" s="33">
        <v>230</v>
      </c>
      <c r="K65" s="33">
        <v>0</v>
      </c>
      <c r="L65" s="33">
        <v>0</v>
      </c>
      <c r="M65" s="32">
        <f t="shared" si="82"/>
        <v>250</v>
      </c>
      <c r="N65" s="33">
        <v>250</v>
      </c>
      <c r="O65" s="33">
        <v>0</v>
      </c>
      <c r="P65" s="33">
        <v>0</v>
      </c>
      <c r="Q65" s="32">
        <f t="shared" si="83"/>
        <v>260</v>
      </c>
      <c r="R65" s="33">
        <v>260</v>
      </c>
      <c r="S65" s="33">
        <v>0</v>
      </c>
      <c r="T65" s="33">
        <v>0</v>
      </c>
    </row>
    <row r="66" spans="2:20" x14ac:dyDescent="0.25">
      <c r="B66" s="27"/>
      <c r="C66" s="28" t="s">
        <v>368</v>
      </c>
      <c r="D66" s="29" t="s">
        <v>120</v>
      </c>
      <c r="E66" s="32">
        <f t="shared" si="80"/>
        <v>485</v>
      </c>
      <c r="F66" s="33">
        <v>485</v>
      </c>
      <c r="G66" s="33">
        <v>0</v>
      </c>
      <c r="H66" s="33">
        <v>0</v>
      </c>
      <c r="I66" s="32">
        <f t="shared" si="81"/>
        <v>500</v>
      </c>
      <c r="J66" s="33">
        <v>500</v>
      </c>
      <c r="K66" s="33">
        <v>0</v>
      </c>
      <c r="L66" s="33">
        <v>0</v>
      </c>
      <c r="M66" s="32">
        <f t="shared" si="82"/>
        <v>520</v>
      </c>
      <c r="N66" s="33">
        <v>520</v>
      </c>
      <c r="O66" s="33">
        <v>0</v>
      </c>
      <c r="P66" s="33">
        <v>0</v>
      </c>
      <c r="Q66" s="32">
        <f t="shared" si="83"/>
        <v>580</v>
      </c>
      <c r="R66" s="33">
        <v>580</v>
      </c>
      <c r="S66" s="33">
        <v>0</v>
      </c>
      <c r="T66" s="33">
        <v>0</v>
      </c>
    </row>
    <row r="67" spans="2:20" ht="31.5" x14ac:dyDescent="0.25">
      <c r="B67" s="23" t="s">
        <v>122</v>
      </c>
      <c r="C67" s="24"/>
      <c r="D67" s="25" t="s">
        <v>121</v>
      </c>
      <c r="E67" s="26">
        <f>SUM(F67:H67)</f>
        <v>18070</v>
      </c>
      <c r="F67" s="26">
        <f t="shared" ref="F67:G67" si="84">SUM(F68:F71)</f>
        <v>18070</v>
      </c>
      <c r="G67" s="26">
        <f t="shared" si="84"/>
        <v>0</v>
      </c>
      <c r="H67" s="26">
        <f t="shared" ref="H67" si="85">SUM(H68:H71)</f>
        <v>0</v>
      </c>
      <c r="I67" s="26">
        <f>SUM(J67:L67)</f>
        <v>18280</v>
      </c>
      <c r="J67" s="26">
        <f t="shared" ref="J67" si="86">SUM(J68:J71)</f>
        <v>18280</v>
      </c>
      <c r="K67" s="26">
        <f t="shared" ref="K67" si="87">SUM(K68:K71)</f>
        <v>0</v>
      </c>
      <c r="L67" s="26">
        <f t="shared" ref="L67" si="88">SUM(L68:L71)</f>
        <v>0</v>
      </c>
      <c r="M67" s="26">
        <f>SUM(N67:P67)</f>
        <v>18480</v>
      </c>
      <c r="N67" s="26">
        <f t="shared" ref="N67" si="89">SUM(N68:N71)</f>
        <v>18480</v>
      </c>
      <c r="O67" s="26">
        <f t="shared" ref="O67" si="90">SUM(O68:O71)</f>
        <v>0</v>
      </c>
      <c r="P67" s="26">
        <f t="shared" ref="P67" si="91">SUM(P68:P71)</f>
        <v>0</v>
      </c>
      <c r="Q67" s="26">
        <f>SUM(R67:T67)</f>
        <v>18700</v>
      </c>
      <c r="R67" s="26">
        <f t="shared" ref="R67" si="92">SUM(R68:R71)</f>
        <v>18700</v>
      </c>
      <c r="S67" s="26">
        <f t="shared" ref="S67" si="93">SUM(S68:S71)</f>
        <v>0</v>
      </c>
      <c r="T67" s="26">
        <f t="shared" ref="T67" si="94">SUM(T68:T71)</f>
        <v>0</v>
      </c>
    </row>
    <row r="68" spans="2:20" x14ac:dyDescent="0.25">
      <c r="B68" s="27"/>
      <c r="C68" s="28" t="s">
        <v>127</v>
      </c>
      <c r="D68" s="29" t="s">
        <v>123</v>
      </c>
      <c r="E68" s="32">
        <f t="shared" ref="E68:E71" si="95">SUM(F68:H68)</f>
        <v>14100</v>
      </c>
      <c r="F68" s="33">
        <v>14100</v>
      </c>
      <c r="G68" s="33">
        <v>0</v>
      </c>
      <c r="H68" s="33">
        <v>0</v>
      </c>
      <c r="I68" s="32">
        <f t="shared" ref="I68:I71" si="96">SUM(J68:L68)</f>
        <v>14200</v>
      </c>
      <c r="J68" s="33">
        <v>14200</v>
      </c>
      <c r="K68" s="33">
        <v>0</v>
      </c>
      <c r="L68" s="33">
        <v>0</v>
      </c>
      <c r="M68" s="32">
        <f t="shared" ref="M68:M71" si="97">SUM(N68:P68)</f>
        <v>14300</v>
      </c>
      <c r="N68" s="33">
        <v>14300</v>
      </c>
      <c r="O68" s="33">
        <v>0</v>
      </c>
      <c r="P68" s="33">
        <v>0</v>
      </c>
      <c r="Q68" s="32">
        <f t="shared" ref="Q68:Q71" si="98">SUM(R68:T68)</f>
        <v>14400</v>
      </c>
      <c r="R68" s="33">
        <v>14400</v>
      </c>
      <c r="S68" s="33">
        <v>0</v>
      </c>
      <c r="T68" s="33">
        <v>0</v>
      </c>
    </row>
    <row r="69" spans="2:20" x14ac:dyDescent="0.25">
      <c r="B69" s="27"/>
      <c r="C69" s="28" t="s">
        <v>128</v>
      </c>
      <c r="D69" s="29" t="s">
        <v>124</v>
      </c>
      <c r="E69" s="32">
        <f t="shared" si="95"/>
        <v>130</v>
      </c>
      <c r="F69" s="33">
        <v>130</v>
      </c>
      <c r="G69" s="33">
        <v>0</v>
      </c>
      <c r="H69" s="33">
        <v>0</v>
      </c>
      <c r="I69" s="32">
        <f t="shared" si="96"/>
        <v>140</v>
      </c>
      <c r="J69" s="33">
        <v>140</v>
      </c>
      <c r="K69" s="33">
        <v>0</v>
      </c>
      <c r="L69" s="33">
        <v>0</v>
      </c>
      <c r="M69" s="32">
        <f t="shared" si="97"/>
        <v>140</v>
      </c>
      <c r="N69" s="33">
        <v>140</v>
      </c>
      <c r="O69" s="33">
        <v>0</v>
      </c>
      <c r="P69" s="33">
        <v>0</v>
      </c>
      <c r="Q69" s="32">
        <f t="shared" si="98"/>
        <v>150</v>
      </c>
      <c r="R69" s="33">
        <v>150</v>
      </c>
      <c r="S69" s="33">
        <v>0</v>
      </c>
      <c r="T69" s="33">
        <v>0</v>
      </c>
    </row>
    <row r="70" spans="2:20" x14ac:dyDescent="0.25">
      <c r="B70" s="27"/>
      <c r="C70" s="28" t="s">
        <v>129</v>
      </c>
      <c r="D70" s="29" t="s">
        <v>125</v>
      </c>
      <c r="E70" s="32">
        <f t="shared" si="95"/>
        <v>3800</v>
      </c>
      <c r="F70" s="33">
        <v>3800</v>
      </c>
      <c r="G70" s="33">
        <v>0</v>
      </c>
      <c r="H70" s="33">
        <v>0</v>
      </c>
      <c r="I70" s="32">
        <f t="shared" si="96"/>
        <v>3900</v>
      </c>
      <c r="J70" s="33">
        <v>3900</v>
      </c>
      <c r="K70" s="33">
        <v>0</v>
      </c>
      <c r="L70" s="33">
        <v>0</v>
      </c>
      <c r="M70" s="32">
        <f t="shared" si="97"/>
        <v>4000</v>
      </c>
      <c r="N70" s="33">
        <v>4000</v>
      </c>
      <c r="O70" s="33">
        <v>0</v>
      </c>
      <c r="P70" s="33">
        <v>0</v>
      </c>
      <c r="Q70" s="32">
        <f t="shared" si="98"/>
        <v>4110</v>
      </c>
      <c r="R70" s="33">
        <v>4110</v>
      </c>
      <c r="S70" s="33">
        <v>0</v>
      </c>
      <c r="T70" s="33">
        <v>0</v>
      </c>
    </row>
    <row r="71" spans="2:20" x14ac:dyDescent="0.25">
      <c r="B71" s="27"/>
      <c r="C71" s="28" t="s">
        <v>130</v>
      </c>
      <c r="D71" s="29" t="s">
        <v>126</v>
      </c>
      <c r="E71" s="32">
        <f t="shared" si="95"/>
        <v>40</v>
      </c>
      <c r="F71" s="33">
        <v>40</v>
      </c>
      <c r="G71" s="33">
        <v>0</v>
      </c>
      <c r="H71" s="33">
        <v>0</v>
      </c>
      <c r="I71" s="32">
        <f t="shared" si="96"/>
        <v>40</v>
      </c>
      <c r="J71" s="33">
        <v>40</v>
      </c>
      <c r="K71" s="33">
        <v>0</v>
      </c>
      <c r="L71" s="33">
        <v>0</v>
      </c>
      <c r="M71" s="32">
        <f t="shared" si="97"/>
        <v>40</v>
      </c>
      <c r="N71" s="33">
        <v>40</v>
      </c>
      <c r="O71" s="33">
        <v>0</v>
      </c>
      <c r="P71" s="33">
        <v>0</v>
      </c>
      <c r="Q71" s="32">
        <f t="shared" si="98"/>
        <v>40</v>
      </c>
      <c r="R71" s="33">
        <v>40</v>
      </c>
      <c r="S71" s="33">
        <v>0</v>
      </c>
      <c r="T71" s="33">
        <v>0</v>
      </c>
    </row>
    <row r="72" spans="2:20" ht="31.5" x14ac:dyDescent="0.25">
      <c r="B72" s="23" t="s">
        <v>132</v>
      </c>
      <c r="C72" s="24"/>
      <c r="D72" s="25" t="s">
        <v>131</v>
      </c>
      <c r="E72" s="26">
        <f>SUM(F72:H72)</f>
        <v>1830</v>
      </c>
      <c r="F72" s="26">
        <f>SUM(F73:F77)</f>
        <v>1830</v>
      </c>
      <c r="G72" s="26">
        <f t="shared" ref="G72:T72" si="99">SUM(G73:G77)</f>
        <v>0</v>
      </c>
      <c r="H72" s="26">
        <f t="shared" si="99"/>
        <v>0</v>
      </c>
      <c r="I72" s="26">
        <f>SUM(J72:L72)</f>
        <v>1830</v>
      </c>
      <c r="J72" s="26">
        <f t="shared" si="99"/>
        <v>1830</v>
      </c>
      <c r="K72" s="26">
        <f t="shared" si="99"/>
        <v>0</v>
      </c>
      <c r="L72" s="26">
        <f t="shared" si="99"/>
        <v>0</v>
      </c>
      <c r="M72" s="26">
        <f>SUM(N72:P72)</f>
        <v>1830</v>
      </c>
      <c r="N72" s="26">
        <f t="shared" si="99"/>
        <v>1830</v>
      </c>
      <c r="O72" s="26">
        <f t="shared" si="99"/>
        <v>0</v>
      </c>
      <c r="P72" s="26">
        <f t="shared" si="99"/>
        <v>0</v>
      </c>
      <c r="Q72" s="26">
        <f>SUM(R72:T72)</f>
        <v>1830</v>
      </c>
      <c r="R72" s="26">
        <f t="shared" si="99"/>
        <v>1830</v>
      </c>
      <c r="S72" s="26">
        <f t="shared" si="99"/>
        <v>0</v>
      </c>
      <c r="T72" s="26">
        <f t="shared" si="99"/>
        <v>0</v>
      </c>
    </row>
    <row r="73" spans="2:20" ht="45" x14ac:dyDescent="0.25">
      <c r="B73" s="27"/>
      <c r="C73" s="28" t="s">
        <v>138</v>
      </c>
      <c r="D73" s="29" t="s">
        <v>137</v>
      </c>
      <c r="E73" s="32">
        <f t="shared" ref="E73:E77" si="100">SUM(F73:H73)</f>
        <v>470</v>
      </c>
      <c r="F73" s="33">
        <v>470</v>
      </c>
      <c r="G73" s="33">
        <v>0</v>
      </c>
      <c r="H73" s="33">
        <v>0</v>
      </c>
      <c r="I73" s="32">
        <f t="shared" ref="I73:I77" si="101">SUM(J73:L73)</f>
        <v>470</v>
      </c>
      <c r="J73" s="33">
        <v>470</v>
      </c>
      <c r="K73" s="33">
        <v>0</v>
      </c>
      <c r="L73" s="33">
        <v>0</v>
      </c>
      <c r="M73" s="32">
        <f t="shared" ref="M73:M77" si="102">SUM(N73:P73)</f>
        <v>470</v>
      </c>
      <c r="N73" s="33">
        <v>470</v>
      </c>
      <c r="O73" s="33">
        <v>0</v>
      </c>
      <c r="P73" s="33">
        <v>0</v>
      </c>
      <c r="Q73" s="32">
        <f t="shared" ref="Q73:Q77" si="103">SUM(R73:T73)</f>
        <v>470</v>
      </c>
      <c r="R73" s="33">
        <v>470</v>
      </c>
      <c r="S73" s="33">
        <v>0</v>
      </c>
      <c r="T73" s="33">
        <v>0</v>
      </c>
    </row>
    <row r="74" spans="2:20" ht="30" x14ac:dyDescent="0.25">
      <c r="B74" s="27"/>
      <c r="C74" s="28" t="s">
        <v>139</v>
      </c>
      <c r="D74" s="29" t="s">
        <v>133</v>
      </c>
      <c r="E74" s="32">
        <f t="shared" si="100"/>
        <v>800</v>
      </c>
      <c r="F74" s="33">
        <v>800</v>
      </c>
      <c r="G74" s="33">
        <v>0</v>
      </c>
      <c r="H74" s="33">
        <v>0</v>
      </c>
      <c r="I74" s="32">
        <f t="shared" si="101"/>
        <v>800</v>
      </c>
      <c r="J74" s="33">
        <v>800</v>
      </c>
      <c r="K74" s="33">
        <v>0</v>
      </c>
      <c r="L74" s="33">
        <v>0</v>
      </c>
      <c r="M74" s="32">
        <f t="shared" si="102"/>
        <v>800</v>
      </c>
      <c r="N74" s="33">
        <v>800</v>
      </c>
      <c r="O74" s="33">
        <v>0</v>
      </c>
      <c r="P74" s="33">
        <v>0</v>
      </c>
      <c r="Q74" s="32">
        <f t="shared" si="103"/>
        <v>800</v>
      </c>
      <c r="R74" s="33">
        <v>800</v>
      </c>
      <c r="S74" s="33">
        <v>0</v>
      </c>
      <c r="T74" s="33">
        <v>0</v>
      </c>
    </row>
    <row r="75" spans="2:20" x14ac:dyDescent="0.25">
      <c r="B75" s="27"/>
      <c r="C75" s="28" t="s">
        <v>140</v>
      </c>
      <c r="D75" s="29" t="s">
        <v>134</v>
      </c>
      <c r="E75" s="32">
        <f t="shared" si="100"/>
        <v>20</v>
      </c>
      <c r="F75" s="33">
        <v>20</v>
      </c>
      <c r="G75" s="33">
        <v>0</v>
      </c>
      <c r="H75" s="33">
        <v>0</v>
      </c>
      <c r="I75" s="32">
        <f t="shared" si="101"/>
        <v>20</v>
      </c>
      <c r="J75" s="33">
        <v>20</v>
      </c>
      <c r="K75" s="33">
        <v>0</v>
      </c>
      <c r="L75" s="33">
        <v>0</v>
      </c>
      <c r="M75" s="32">
        <f t="shared" si="102"/>
        <v>20</v>
      </c>
      <c r="N75" s="33">
        <v>20</v>
      </c>
      <c r="O75" s="33">
        <v>0</v>
      </c>
      <c r="P75" s="33">
        <v>0</v>
      </c>
      <c r="Q75" s="32">
        <f t="shared" si="103"/>
        <v>20</v>
      </c>
      <c r="R75" s="33">
        <v>20</v>
      </c>
      <c r="S75" s="33">
        <v>0</v>
      </c>
      <c r="T75" s="33">
        <v>0</v>
      </c>
    </row>
    <row r="76" spans="2:20" x14ac:dyDescent="0.25">
      <c r="B76" s="27"/>
      <c r="C76" s="28" t="s">
        <v>141</v>
      </c>
      <c r="D76" s="29" t="s">
        <v>135</v>
      </c>
      <c r="E76" s="32">
        <f t="shared" si="100"/>
        <v>40</v>
      </c>
      <c r="F76" s="33">
        <v>40</v>
      </c>
      <c r="G76" s="33">
        <v>0</v>
      </c>
      <c r="H76" s="33">
        <v>0</v>
      </c>
      <c r="I76" s="32">
        <f t="shared" si="101"/>
        <v>40</v>
      </c>
      <c r="J76" s="33">
        <v>40</v>
      </c>
      <c r="K76" s="33">
        <v>0</v>
      </c>
      <c r="L76" s="33">
        <v>0</v>
      </c>
      <c r="M76" s="32">
        <f t="shared" si="102"/>
        <v>40</v>
      </c>
      <c r="N76" s="33">
        <v>40</v>
      </c>
      <c r="O76" s="33">
        <v>0</v>
      </c>
      <c r="P76" s="33">
        <v>0</v>
      </c>
      <c r="Q76" s="32">
        <f t="shared" si="103"/>
        <v>40</v>
      </c>
      <c r="R76" s="33">
        <v>40</v>
      </c>
      <c r="S76" s="33">
        <v>0</v>
      </c>
      <c r="T76" s="33">
        <v>0</v>
      </c>
    </row>
    <row r="77" spans="2:20" ht="30" x14ac:dyDescent="0.25">
      <c r="B77" s="27"/>
      <c r="C77" s="28" t="s">
        <v>142</v>
      </c>
      <c r="D77" s="29" t="s">
        <v>136</v>
      </c>
      <c r="E77" s="32">
        <f t="shared" si="100"/>
        <v>500</v>
      </c>
      <c r="F77" s="33">
        <v>500</v>
      </c>
      <c r="G77" s="33">
        <v>0</v>
      </c>
      <c r="H77" s="33">
        <v>0</v>
      </c>
      <c r="I77" s="32">
        <f t="shared" si="101"/>
        <v>500</v>
      </c>
      <c r="J77" s="33">
        <v>500</v>
      </c>
      <c r="K77" s="33">
        <v>0</v>
      </c>
      <c r="L77" s="33">
        <v>0</v>
      </c>
      <c r="M77" s="32">
        <f t="shared" si="102"/>
        <v>500</v>
      </c>
      <c r="N77" s="33">
        <v>500</v>
      </c>
      <c r="O77" s="33">
        <v>0</v>
      </c>
      <c r="P77" s="33">
        <v>0</v>
      </c>
      <c r="Q77" s="32">
        <f t="shared" si="103"/>
        <v>500</v>
      </c>
      <c r="R77" s="33">
        <v>500</v>
      </c>
      <c r="S77" s="33">
        <v>0</v>
      </c>
      <c r="T77" s="33">
        <v>0</v>
      </c>
    </row>
    <row r="78" spans="2:20" ht="31.5" x14ac:dyDescent="0.25">
      <c r="B78" s="23" t="s">
        <v>144</v>
      </c>
      <c r="C78" s="24"/>
      <c r="D78" s="25" t="s">
        <v>143</v>
      </c>
      <c r="E78" s="26">
        <f>SUM(F78:H78)</f>
        <v>1750</v>
      </c>
      <c r="F78" s="26">
        <f>SUM(F79:F81)</f>
        <v>1750</v>
      </c>
      <c r="G78" s="26">
        <f t="shared" ref="G78:T78" si="104">SUM(G79:G81)</f>
        <v>0</v>
      </c>
      <c r="H78" s="26">
        <f t="shared" si="104"/>
        <v>0</v>
      </c>
      <c r="I78" s="26">
        <f t="shared" ref="I78:I84" si="105">SUM(J78:L78)</f>
        <v>1820</v>
      </c>
      <c r="J78" s="26">
        <f t="shared" si="104"/>
        <v>1820</v>
      </c>
      <c r="K78" s="26">
        <f t="shared" si="104"/>
        <v>0</v>
      </c>
      <c r="L78" s="26">
        <f t="shared" si="104"/>
        <v>0</v>
      </c>
      <c r="M78" s="26">
        <f t="shared" ref="M78:M84" si="106">SUM(N78:P78)</f>
        <v>1900</v>
      </c>
      <c r="N78" s="26">
        <f t="shared" si="104"/>
        <v>1900</v>
      </c>
      <c r="O78" s="26">
        <f t="shared" si="104"/>
        <v>0</v>
      </c>
      <c r="P78" s="26">
        <f t="shared" si="104"/>
        <v>0</v>
      </c>
      <c r="Q78" s="26">
        <f t="shared" ref="Q78:Q84" si="107">SUM(R78:T78)</f>
        <v>2100</v>
      </c>
      <c r="R78" s="26">
        <f t="shared" si="104"/>
        <v>2100</v>
      </c>
      <c r="S78" s="26">
        <f t="shared" si="104"/>
        <v>0</v>
      </c>
      <c r="T78" s="26">
        <f t="shared" si="104"/>
        <v>0</v>
      </c>
    </row>
    <row r="79" spans="2:20" ht="30" x14ac:dyDescent="0.25">
      <c r="B79" s="27"/>
      <c r="C79" s="28" t="s">
        <v>148</v>
      </c>
      <c r="D79" s="29" t="s">
        <v>145</v>
      </c>
      <c r="E79" s="32">
        <f t="shared" ref="E79:E81" si="108">SUM(F79:H79)</f>
        <v>1550</v>
      </c>
      <c r="F79" s="33">
        <v>1550</v>
      </c>
      <c r="G79" s="33">
        <v>0</v>
      </c>
      <c r="H79" s="33">
        <v>0</v>
      </c>
      <c r="I79" s="32">
        <f t="shared" si="105"/>
        <v>1600</v>
      </c>
      <c r="J79" s="33">
        <v>1600</v>
      </c>
      <c r="K79" s="33">
        <v>0</v>
      </c>
      <c r="L79" s="33">
        <v>0</v>
      </c>
      <c r="M79" s="32">
        <f t="shared" si="106"/>
        <v>1645</v>
      </c>
      <c r="N79" s="33">
        <v>1645</v>
      </c>
      <c r="O79" s="33">
        <v>0</v>
      </c>
      <c r="P79" s="33">
        <v>0</v>
      </c>
      <c r="Q79" s="32">
        <f t="shared" si="107"/>
        <v>1795</v>
      </c>
      <c r="R79" s="33">
        <v>1795</v>
      </c>
      <c r="S79" s="33">
        <v>0</v>
      </c>
      <c r="T79" s="33">
        <v>0</v>
      </c>
    </row>
    <row r="80" spans="2:20" ht="45" x14ac:dyDescent="0.25">
      <c r="B80" s="27"/>
      <c r="C80" s="28" t="s">
        <v>149</v>
      </c>
      <c r="D80" s="29" t="s">
        <v>146</v>
      </c>
      <c r="E80" s="32">
        <f t="shared" si="108"/>
        <v>165</v>
      </c>
      <c r="F80" s="33">
        <v>165</v>
      </c>
      <c r="G80" s="33">
        <v>0</v>
      </c>
      <c r="H80" s="33">
        <v>0</v>
      </c>
      <c r="I80" s="32">
        <f t="shared" si="105"/>
        <v>165</v>
      </c>
      <c r="J80" s="33">
        <v>165</v>
      </c>
      <c r="K80" s="33">
        <v>0</v>
      </c>
      <c r="L80" s="33">
        <v>0</v>
      </c>
      <c r="M80" s="32">
        <f t="shared" si="106"/>
        <v>200</v>
      </c>
      <c r="N80" s="33">
        <v>200</v>
      </c>
      <c r="O80" s="33">
        <v>0</v>
      </c>
      <c r="P80" s="33">
        <v>0</v>
      </c>
      <c r="Q80" s="32">
        <f t="shared" si="107"/>
        <v>250</v>
      </c>
      <c r="R80" s="33">
        <v>250</v>
      </c>
      <c r="S80" s="33">
        <v>0</v>
      </c>
      <c r="T80" s="33">
        <v>0</v>
      </c>
    </row>
    <row r="81" spans="2:20" ht="60" x14ac:dyDescent="0.25">
      <c r="B81" s="27"/>
      <c r="C81" s="28" t="s">
        <v>150</v>
      </c>
      <c r="D81" s="29" t="s">
        <v>147</v>
      </c>
      <c r="E81" s="32">
        <f t="shared" si="108"/>
        <v>35</v>
      </c>
      <c r="F81" s="33">
        <v>35</v>
      </c>
      <c r="G81" s="33">
        <v>0</v>
      </c>
      <c r="H81" s="33">
        <v>0</v>
      </c>
      <c r="I81" s="32">
        <f t="shared" si="105"/>
        <v>55</v>
      </c>
      <c r="J81" s="33">
        <v>55</v>
      </c>
      <c r="K81" s="33">
        <v>0</v>
      </c>
      <c r="L81" s="33">
        <v>0</v>
      </c>
      <c r="M81" s="32">
        <f t="shared" si="106"/>
        <v>55</v>
      </c>
      <c r="N81" s="33">
        <v>55</v>
      </c>
      <c r="O81" s="33">
        <v>0</v>
      </c>
      <c r="P81" s="33">
        <v>0</v>
      </c>
      <c r="Q81" s="32">
        <f t="shared" si="107"/>
        <v>55</v>
      </c>
      <c r="R81" s="33">
        <v>55</v>
      </c>
      <c r="S81" s="33">
        <v>0</v>
      </c>
      <c r="T81" s="33">
        <v>0</v>
      </c>
    </row>
    <row r="82" spans="2:20" ht="31.5" x14ac:dyDescent="0.25">
      <c r="B82" s="23" t="s">
        <v>152</v>
      </c>
      <c r="C82" s="24"/>
      <c r="D82" s="25" t="s">
        <v>151</v>
      </c>
      <c r="E82" s="26">
        <f t="shared" ref="E82:E98" si="109">F82+G82+H82</f>
        <v>270</v>
      </c>
      <c r="F82" s="26">
        <v>270</v>
      </c>
      <c r="G82" s="26">
        <f>SUM(G83:G86)</f>
        <v>0</v>
      </c>
      <c r="H82" s="26">
        <f>SUM(H83:H86)</f>
        <v>0</v>
      </c>
      <c r="I82" s="26">
        <f t="shared" si="105"/>
        <v>270</v>
      </c>
      <c r="J82" s="26">
        <v>270</v>
      </c>
      <c r="K82" s="26">
        <f>SUM(K83:K86)</f>
        <v>0</v>
      </c>
      <c r="L82" s="26">
        <f>SUM(L83:L86)</f>
        <v>0</v>
      </c>
      <c r="M82" s="26">
        <f t="shared" si="106"/>
        <v>270</v>
      </c>
      <c r="N82" s="26">
        <v>270</v>
      </c>
      <c r="O82" s="26">
        <f>SUM(O83:O86)</f>
        <v>0</v>
      </c>
      <c r="P82" s="26">
        <f>SUM(P83:P86)</f>
        <v>0</v>
      </c>
      <c r="Q82" s="26">
        <f t="shared" si="107"/>
        <v>270</v>
      </c>
      <c r="R82" s="26">
        <v>270</v>
      </c>
      <c r="S82" s="26">
        <f>SUM(S83:S86)</f>
        <v>0</v>
      </c>
      <c r="T82" s="26">
        <v>0</v>
      </c>
    </row>
    <row r="83" spans="2:20" ht="31.5" x14ac:dyDescent="0.25">
      <c r="B83" s="23" t="s">
        <v>153</v>
      </c>
      <c r="C83" s="24"/>
      <c r="D83" s="25" t="s">
        <v>154</v>
      </c>
      <c r="E83" s="26">
        <f>SUM(F83:H83)</f>
        <v>9630</v>
      </c>
      <c r="F83" s="26">
        <f t="shared" ref="F83:T83" si="110">F84</f>
        <v>9630</v>
      </c>
      <c r="G83" s="26">
        <f t="shared" si="110"/>
        <v>0</v>
      </c>
      <c r="H83" s="26">
        <f t="shared" si="110"/>
        <v>0</v>
      </c>
      <c r="I83" s="26">
        <f>SUM(J83:L83)</f>
        <v>9800</v>
      </c>
      <c r="J83" s="26">
        <f t="shared" si="110"/>
        <v>9800</v>
      </c>
      <c r="K83" s="26">
        <f t="shared" si="110"/>
        <v>0</v>
      </c>
      <c r="L83" s="26">
        <f t="shared" si="110"/>
        <v>0</v>
      </c>
      <c r="M83" s="26">
        <f t="shared" si="106"/>
        <v>9900</v>
      </c>
      <c r="N83" s="26">
        <f t="shared" si="110"/>
        <v>9900</v>
      </c>
      <c r="O83" s="26">
        <f t="shared" si="110"/>
        <v>0</v>
      </c>
      <c r="P83" s="26">
        <f t="shared" si="110"/>
        <v>0</v>
      </c>
      <c r="Q83" s="26">
        <f t="shared" si="107"/>
        <v>10000</v>
      </c>
      <c r="R83" s="26">
        <f t="shared" si="110"/>
        <v>10000</v>
      </c>
      <c r="S83" s="26">
        <f t="shared" si="110"/>
        <v>0</v>
      </c>
      <c r="T83" s="26">
        <f t="shared" si="110"/>
        <v>0</v>
      </c>
    </row>
    <row r="84" spans="2:20" ht="30" x14ac:dyDescent="0.25">
      <c r="B84" s="27"/>
      <c r="C84" s="28" t="s">
        <v>160</v>
      </c>
      <c r="D84" s="29" t="s">
        <v>155</v>
      </c>
      <c r="E84" s="32">
        <f>SUM(F84:H84)</f>
        <v>9630</v>
      </c>
      <c r="F84" s="33">
        <v>9630</v>
      </c>
      <c r="G84" s="33">
        <v>0</v>
      </c>
      <c r="H84" s="33">
        <v>0</v>
      </c>
      <c r="I84" s="32">
        <f t="shared" si="105"/>
        <v>9800</v>
      </c>
      <c r="J84" s="33">
        <v>9800</v>
      </c>
      <c r="K84" s="33">
        <v>0</v>
      </c>
      <c r="L84" s="33">
        <v>0</v>
      </c>
      <c r="M84" s="32">
        <f t="shared" si="106"/>
        <v>9900</v>
      </c>
      <c r="N84" s="33">
        <v>9900</v>
      </c>
      <c r="O84" s="33">
        <v>0</v>
      </c>
      <c r="P84" s="33">
        <v>0</v>
      </c>
      <c r="Q84" s="32">
        <f t="shared" si="107"/>
        <v>10000</v>
      </c>
      <c r="R84" s="33">
        <v>10000</v>
      </c>
      <c r="S84" s="33">
        <v>0</v>
      </c>
      <c r="T84" s="33">
        <v>0</v>
      </c>
    </row>
    <row r="85" spans="2:20" ht="31.5" x14ac:dyDescent="0.25">
      <c r="B85" s="23" t="s">
        <v>161</v>
      </c>
      <c r="C85" s="24"/>
      <c r="D85" s="25" t="s">
        <v>166</v>
      </c>
      <c r="E85" s="26">
        <f>SUM(F85:H85)</f>
        <v>16200</v>
      </c>
      <c r="F85" s="26">
        <f>SUM(F86:F98)</f>
        <v>16200</v>
      </c>
      <c r="G85" s="26">
        <f t="shared" ref="G85:T85" si="111">SUM(G86:G98)</f>
        <v>0</v>
      </c>
      <c r="H85" s="26">
        <f t="shared" si="111"/>
        <v>0</v>
      </c>
      <c r="I85" s="26">
        <f>SUM(J85:L85)</f>
        <v>17100</v>
      </c>
      <c r="J85" s="26">
        <f t="shared" si="111"/>
        <v>17100</v>
      </c>
      <c r="K85" s="26">
        <f t="shared" si="111"/>
        <v>0</v>
      </c>
      <c r="L85" s="26">
        <f t="shared" si="111"/>
        <v>0</v>
      </c>
      <c r="M85" s="26">
        <f>SUM(N85:P85)</f>
        <v>20170</v>
      </c>
      <c r="N85" s="26">
        <f t="shared" si="111"/>
        <v>20170</v>
      </c>
      <c r="O85" s="26">
        <f t="shared" si="111"/>
        <v>0</v>
      </c>
      <c r="P85" s="26">
        <f t="shared" si="111"/>
        <v>0</v>
      </c>
      <c r="Q85" s="26">
        <f>SUM(R85:T85)</f>
        <v>20970</v>
      </c>
      <c r="R85" s="26">
        <f t="shared" si="111"/>
        <v>20970</v>
      </c>
      <c r="S85" s="26">
        <f t="shared" si="111"/>
        <v>0</v>
      </c>
      <c r="T85" s="26">
        <f t="shared" si="111"/>
        <v>0</v>
      </c>
    </row>
    <row r="86" spans="2:20" ht="45" x14ac:dyDescent="0.25">
      <c r="B86" s="27"/>
      <c r="C86" s="28" t="s">
        <v>162</v>
      </c>
      <c r="D86" s="29" t="s">
        <v>156</v>
      </c>
      <c r="E86" s="32">
        <f t="shared" si="109"/>
        <v>3060</v>
      </c>
      <c r="F86" s="33">
        <v>3060</v>
      </c>
      <c r="G86" s="33">
        <v>0</v>
      </c>
      <c r="H86" s="33">
        <v>0</v>
      </c>
      <c r="I86" s="32">
        <f t="shared" ref="I86:I98" si="112">SUM(J86:L86)</f>
        <v>3200</v>
      </c>
      <c r="J86" s="33">
        <v>3200</v>
      </c>
      <c r="K86" s="33">
        <v>0</v>
      </c>
      <c r="L86" s="33">
        <v>0</v>
      </c>
      <c r="M86" s="32">
        <f t="shared" ref="M86:M98" si="113">SUM(N86:P86)</f>
        <v>5000</v>
      </c>
      <c r="N86" s="33">
        <v>5000</v>
      </c>
      <c r="O86" s="33">
        <v>0</v>
      </c>
      <c r="P86" s="33">
        <v>0</v>
      </c>
      <c r="Q86" s="32">
        <f t="shared" ref="Q86:Q98" si="114">SUM(R86:T86)</f>
        <v>5000</v>
      </c>
      <c r="R86" s="33">
        <v>5000</v>
      </c>
      <c r="S86" s="33">
        <v>0</v>
      </c>
      <c r="T86" s="33">
        <v>0</v>
      </c>
    </row>
    <row r="87" spans="2:20" x14ac:dyDescent="0.25">
      <c r="B87" s="27"/>
      <c r="C87" s="28" t="s">
        <v>163</v>
      </c>
      <c r="D87" s="29" t="s">
        <v>157</v>
      </c>
      <c r="E87" s="32">
        <f t="shared" si="109"/>
        <v>1700</v>
      </c>
      <c r="F87" s="33">
        <v>1700</v>
      </c>
      <c r="G87" s="33">
        <v>0</v>
      </c>
      <c r="H87" s="33">
        <v>0</v>
      </c>
      <c r="I87" s="32">
        <f t="shared" si="112"/>
        <v>1750</v>
      </c>
      <c r="J87" s="33">
        <v>1750</v>
      </c>
      <c r="K87" s="33">
        <v>0</v>
      </c>
      <c r="L87" s="33">
        <v>0</v>
      </c>
      <c r="M87" s="32">
        <f t="shared" si="113"/>
        <v>1800</v>
      </c>
      <c r="N87" s="33">
        <v>1800</v>
      </c>
      <c r="O87" s="33">
        <v>0</v>
      </c>
      <c r="P87" s="33">
        <v>0</v>
      </c>
      <c r="Q87" s="32">
        <f t="shared" si="114"/>
        <v>1850</v>
      </c>
      <c r="R87" s="33">
        <v>1850</v>
      </c>
      <c r="S87" s="33">
        <v>0</v>
      </c>
      <c r="T87" s="33">
        <v>0</v>
      </c>
    </row>
    <row r="88" spans="2:20" x14ac:dyDescent="0.25">
      <c r="B88" s="27"/>
      <c r="C88" s="28" t="s">
        <v>164</v>
      </c>
      <c r="D88" s="29" t="s">
        <v>158</v>
      </c>
      <c r="E88" s="32">
        <f t="shared" si="109"/>
        <v>9960</v>
      </c>
      <c r="F88" s="33">
        <v>9960</v>
      </c>
      <c r="G88" s="33">
        <v>0</v>
      </c>
      <c r="H88" s="33">
        <v>0</v>
      </c>
      <c r="I88" s="32">
        <f t="shared" si="112"/>
        <v>10100</v>
      </c>
      <c r="J88" s="33">
        <v>10100</v>
      </c>
      <c r="K88" s="33">
        <v>0</v>
      </c>
      <c r="L88" s="33">
        <v>0</v>
      </c>
      <c r="M88" s="32">
        <f t="shared" si="113"/>
        <v>10200</v>
      </c>
      <c r="N88" s="33">
        <v>10200</v>
      </c>
      <c r="O88" s="33">
        <v>0</v>
      </c>
      <c r="P88" s="33">
        <v>0</v>
      </c>
      <c r="Q88" s="32">
        <f t="shared" si="114"/>
        <v>10300</v>
      </c>
      <c r="R88" s="33">
        <v>10300</v>
      </c>
      <c r="S88" s="33">
        <v>0</v>
      </c>
      <c r="T88" s="33">
        <v>0</v>
      </c>
    </row>
    <row r="89" spans="2:20" ht="45" x14ac:dyDescent="0.25">
      <c r="B89" s="27"/>
      <c r="C89" s="28" t="s">
        <v>165</v>
      </c>
      <c r="D89" s="29" t="s">
        <v>159</v>
      </c>
      <c r="E89" s="32">
        <f t="shared" si="109"/>
        <v>40</v>
      </c>
      <c r="F89" s="33">
        <v>40</v>
      </c>
      <c r="G89" s="33">
        <v>0</v>
      </c>
      <c r="H89" s="33">
        <v>0</v>
      </c>
      <c r="I89" s="32">
        <f t="shared" si="112"/>
        <v>40</v>
      </c>
      <c r="J89" s="33">
        <v>40</v>
      </c>
      <c r="K89" s="33">
        <v>0</v>
      </c>
      <c r="L89" s="33">
        <v>0</v>
      </c>
      <c r="M89" s="32">
        <f t="shared" si="113"/>
        <v>40</v>
      </c>
      <c r="N89" s="33">
        <v>40</v>
      </c>
      <c r="O89" s="33">
        <v>0</v>
      </c>
      <c r="P89" s="33">
        <v>0</v>
      </c>
      <c r="Q89" s="32">
        <f t="shared" si="114"/>
        <v>40</v>
      </c>
      <c r="R89" s="33">
        <v>40</v>
      </c>
      <c r="S89" s="33">
        <v>0</v>
      </c>
      <c r="T89" s="33">
        <v>0</v>
      </c>
    </row>
    <row r="90" spans="2:20" x14ac:dyDescent="0.25">
      <c r="B90" s="27"/>
      <c r="C90" s="28" t="s">
        <v>170</v>
      </c>
      <c r="D90" s="29" t="s">
        <v>167</v>
      </c>
      <c r="E90" s="32">
        <f t="shared" si="109"/>
        <v>40</v>
      </c>
      <c r="F90" s="33">
        <v>40</v>
      </c>
      <c r="G90" s="33">
        <v>0</v>
      </c>
      <c r="H90" s="33">
        <v>0</v>
      </c>
      <c r="I90" s="32">
        <f t="shared" si="112"/>
        <v>50</v>
      </c>
      <c r="J90" s="33">
        <v>50</v>
      </c>
      <c r="K90" s="33">
        <v>0</v>
      </c>
      <c r="L90" s="33">
        <v>0</v>
      </c>
      <c r="M90" s="32">
        <f t="shared" si="113"/>
        <v>55</v>
      </c>
      <c r="N90" s="33">
        <v>55</v>
      </c>
      <c r="O90" s="33">
        <v>0</v>
      </c>
      <c r="P90" s="33">
        <v>0</v>
      </c>
      <c r="Q90" s="32">
        <f t="shared" si="114"/>
        <v>55</v>
      </c>
      <c r="R90" s="33">
        <v>55</v>
      </c>
      <c r="S90" s="33">
        <v>0</v>
      </c>
      <c r="T90" s="33">
        <v>0</v>
      </c>
    </row>
    <row r="91" spans="2:20" x14ac:dyDescent="0.25">
      <c r="B91" s="27"/>
      <c r="C91" s="28" t="s">
        <v>171</v>
      </c>
      <c r="D91" s="29" t="s">
        <v>168</v>
      </c>
      <c r="E91" s="32">
        <f t="shared" si="109"/>
        <v>380</v>
      </c>
      <c r="F91" s="33">
        <v>380</v>
      </c>
      <c r="G91" s="33">
        <v>0</v>
      </c>
      <c r="H91" s="33">
        <v>0</v>
      </c>
      <c r="I91" s="32">
        <f t="shared" si="112"/>
        <v>370</v>
      </c>
      <c r="J91" s="33">
        <v>370</v>
      </c>
      <c r="K91" s="33">
        <v>0</v>
      </c>
      <c r="L91" s="33">
        <v>0</v>
      </c>
      <c r="M91" s="32">
        <f t="shared" si="113"/>
        <v>355</v>
      </c>
      <c r="N91" s="33">
        <v>355</v>
      </c>
      <c r="O91" s="33">
        <v>0</v>
      </c>
      <c r="P91" s="33">
        <v>0</v>
      </c>
      <c r="Q91" s="32">
        <f t="shared" si="114"/>
        <v>345</v>
      </c>
      <c r="R91" s="33">
        <v>345</v>
      </c>
      <c r="S91" s="33">
        <v>0</v>
      </c>
      <c r="T91" s="33">
        <v>0</v>
      </c>
    </row>
    <row r="92" spans="2:20" x14ac:dyDescent="0.25">
      <c r="B92" s="27"/>
      <c r="C92" s="28" t="s">
        <v>172</v>
      </c>
      <c r="D92" s="29" t="s">
        <v>372</v>
      </c>
      <c r="E92" s="32">
        <f t="shared" si="109"/>
        <v>460</v>
      </c>
      <c r="F92" s="33">
        <v>460</v>
      </c>
      <c r="G92" s="33">
        <v>0</v>
      </c>
      <c r="H92" s="33">
        <v>0</v>
      </c>
      <c r="I92" s="32">
        <f t="shared" si="112"/>
        <v>900</v>
      </c>
      <c r="J92" s="33">
        <v>900</v>
      </c>
      <c r="K92" s="33">
        <v>0</v>
      </c>
      <c r="L92" s="33">
        <v>0</v>
      </c>
      <c r="M92" s="32">
        <f t="shared" si="113"/>
        <v>1345</v>
      </c>
      <c r="N92" s="33">
        <v>1345</v>
      </c>
      <c r="O92" s="33">
        <v>0</v>
      </c>
      <c r="P92" s="33">
        <v>0</v>
      </c>
      <c r="Q92" s="32">
        <f t="shared" si="114"/>
        <v>1800</v>
      </c>
      <c r="R92" s="33">
        <v>1800</v>
      </c>
      <c r="S92" s="33">
        <v>0</v>
      </c>
      <c r="T92" s="33">
        <v>0</v>
      </c>
    </row>
    <row r="93" spans="2:20" ht="45" x14ac:dyDescent="0.25">
      <c r="B93" s="27"/>
      <c r="C93" s="28" t="s">
        <v>173</v>
      </c>
      <c r="D93" s="29" t="s">
        <v>373</v>
      </c>
      <c r="E93" s="32">
        <f t="shared" si="109"/>
        <v>10</v>
      </c>
      <c r="F93" s="33">
        <v>10</v>
      </c>
      <c r="G93" s="33">
        <v>0</v>
      </c>
      <c r="H93" s="33">
        <v>0</v>
      </c>
      <c r="I93" s="32">
        <f t="shared" si="112"/>
        <v>10</v>
      </c>
      <c r="J93" s="33">
        <v>10</v>
      </c>
      <c r="K93" s="33">
        <v>0</v>
      </c>
      <c r="L93" s="33">
        <v>0</v>
      </c>
      <c r="M93" s="32">
        <f t="shared" si="113"/>
        <v>10</v>
      </c>
      <c r="N93" s="33">
        <v>10</v>
      </c>
      <c r="O93" s="33">
        <v>0</v>
      </c>
      <c r="P93" s="33">
        <v>0</v>
      </c>
      <c r="Q93" s="32">
        <f t="shared" si="114"/>
        <v>10</v>
      </c>
      <c r="R93" s="33">
        <v>10</v>
      </c>
      <c r="S93" s="33">
        <v>0</v>
      </c>
      <c r="T93" s="33">
        <v>0</v>
      </c>
    </row>
    <row r="94" spans="2:20" ht="30" x14ac:dyDescent="0.25">
      <c r="B94" s="27"/>
      <c r="C94" s="28" t="s">
        <v>377</v>
      </c>
      <c r="D94" s="29" t="s">
        <v>374</v>
      </c>
      <c r="E94" s="32">
        <f t="shared" si="109"/>
        <v>0</v>
      </c>
      <c r="F94" s="33">
        <v>0</v>
      </c>
      <c r="G94" s="33">
        <v>0</v>
      </c>
      <c r="H94" s="33">
        <v>0</v>
      </c>
      <c r="I94" s="32">
        <f t="shared" si="112"/>
        <v>0</v>
      </c>
      <c r="J94" s="33">
        <v>0</v>
      </c>
      <c r="K94" s="33">
        <v>0</v>
      </c>
      <c r="L94" s="33">
        <v>0</v>
      </c>
      <c r="M94" s="32">
        <f t="shared" si="113"/>
        <v>205</v>
      </c>
      <c r="N94" s="33">
        <v>205</v>
      </c>
      <c r="O94" s="33">
        <v>0</v>
      </c>
      <c r="P94" s="33">
        <v>0</v>
      </c>
      <c r="Q94" s="32">
        <f t="shared" si="114"/>
        <v>410</v>
      </c>
      <c r="R94" s="33">
        <v>410</v>
      </c>
      <c r="S94" s="33">
        <v>0</v>
      </c>
      <c r="T94" s="33">
        <v>0</v>
      </c>
    </row>
    <row r="95" spans="2:20" x14ac:dyDescent="0.25">
      <c r="B95" s="27"/>
      <c r="C95" s="28" t="s">
        <v>378</v>
      </c>
      <c r="D95" s="29" t="s">
        <v>375</v>
      </c>
      <c r="E95" s="32">
        <f t="shared" si="109"/>
        <v>45</v>
      </c>
      <c r="F95" s="33">
        <v>45</v>
      </c>
      <c r="G95" s="33">
        <v>0</v>
      </c>
      <c r="H95" s="33">
        <v>0</v>
      </c>
      <c r="I95" s="32">
        <f t="shared" si="112"/>
        <v>90</v>
      </c>
      <c r="J95" s="33">
        <v>90</v>
      </c>
      <c r="K95" s="33">
        <v>0</v>
      </c>
      <c r="L95" s="33">
        <v>0</v>
      </c>
      <c r="M95" s="32">
        <f t="shared" si="113"/>
        <v>387</v>
      </c>
      <c r="N95" s="33">
        <v>387</v>
      </c>
      <c r="O95" s="33">
        <v>0</v>
      </c>
      <c r="P95" s="33">
        <v>0</v>
      </c>
      <c r="Q95" s="32">
        <f t="shared" si="114"/>
        <v>387</v>
      </c>
      <c r="R95" s="33">
        <v>387</v>
      </c>
      <c r="S95" s="33">
        <v>0</v>
      </c>
      <c r="T95" s="33">
        <v>0</v>
      </c>
    </row>
    <row r="96" spans="2:20" ht="30" x14ac:dyDescent="0.25">
      <c r="B96" s="27"/>
      <c r="C96" s="28" t="s">
        <v>379</v>
      </c>
      <c r="D96" s="29" t="s">
        <v>376</v>
      </c>
      <c r="E96" s="32">
        <f t="shared" si="109"/>
        <v>0</v>
      </c>
      <c r="F96" s="33">
        <v>0</v>
      </c>
      <c r="G96" s="33">
        <v>0</v>
      </c>
      <c r="H96" s="33">
        <v>0</v>
      </c>
      <c r="I96" s="32">
        <f t="shared" si="112"/>
        <v>0</v>
      </c>
      <c r="J96" s="33">
        <v>0</v>
      </c>
      <c r="K96" s="33">
        <v>0</v>
      </c>
      <c r="L96" s="33">
        <v>0</v>
      </c>
      <c r="M96" s="32">
        <f t="shared" si="113"/>
        <v>148</v>
      </c>
      <c r="N96" s="33">
        <v>148</v>
      </c>
      <c r="O96" s="33">
        <v>0</v>
      </c>
      <c r="P96" s="33">
        <v>0</v>
      </c>
      <c r="Q96" s="32">
        <f t="shared" si="114"/>
        <v>148</v>
      </c>
      <c r="R96" s="33">
        <v>148</v>
      </c>
      <c r="S96" s="33">
        <v>0</v>
      </c>
      <c r="T96" s="33">
        <v>0</v>
      </c>
    </row>
    <row r="97" spans="2:20" ht="45" x14ac:dyDescent="0.25">
      <c r="B97" s="27"/>
      <c r="C97" s="28" t="s">
        <v>380</v>
      </c>
      <c r="D97" s="29" t="s">
        <v>169</v>
      </c>
      <c r="E97" s="32">
        <f t="shared" si="109"/>
        <v>55</v>
      </c>
      <c r="F97" s="33">
        <v>55</v>
      </c>
      <c r="G97" s="33">
        <v>0</v>
      </c>
      <c r="H97" s="33">
        <v>0</v>
      </c>
      <c r="I97" s="32">
        <f t="shared" si="112"/>
        <v>55</v>
      </c>
      <c r="J97" s="33">
        <v>55</v>
      </c>
      <c r="K97" s="33">
        <v>0</v>
      </c>
      <c r="L97" s="33">
        <v>0</v>
      </c>
      <c r="M97" s="32">
        <f t="shared" si="113"/>
        <v>55</v>
      </c>
      <c r="N97" s="33">
        <v>55</v>
      </c>
      <c r="O97" s="33">
        <v>0</v>
      </c>
      <c r="P97" s="33">
        <v>0</v>
      </c>
      <c r="Q97" s="32">
        <f t="shared" si="114"/>
        <v>55</v>
      </c>
      <c r="R97" s="33">
        <v>55</v>
      </c>
      <c r="S97" s="33">
        <v>0</v>
      </c>
      <c r="T97" s="33">
        <v>0</v>
      </c>
    </row>
    <row r="98" spans="2:20" ht="75" x14ac:dyDescent="0.25">
      <c r="B98" s="27"/>
      <c r="C98" s="28" t="s">
        <v>381</v>
      </c>
      <c r="D98" s="29" t="s">
        <v>402</v>
      </c>
      <c r="E98" s="32">
        <f t="shared" si="109"/>
        <v>450</v>
      </c>
      <c r="F98" s="33">
        <v>450</v>
      </c>
      <c r="G98" s="33">
        <v>0</v>
      </c>
      <c r="H98" s="33">
        <v>0</v>
      </c>
      <c r="I98" s="32">
        <f t="shared" si="112"/>
        <v>535</v>
      </c>
      <c r="J98" s="33">
        <v>535</v>
      </c>
      <c r="K98" s="33">
        <v>0</v>
      </c>
      <c r="L98" s="33">
        <v>0</v>
      </c>
      <c r="M98" s="32">
        <f t="shared" si="113"/>
        <v>570</v>
      </c>
      <c r="N98" s="33">
        <v>570</v>
      </c>
      <c r="O98" s="33">
        <v>0</v>
      </c>
      <c r="P98" s="33">
        <v>0</v>
      </c>
      <c r="Q98" s="32">
        <f t="shared" si="114"/>
        <v>570</v>
      </c>
      <c r="R98" s="33">
        <v>570</v>
      </c>
      <c r="S98" s="33">
        <v>0</v>
      </c>
      <c r="T98" s="33">
        <v>0</v>
      </c>
    </row>
    <row r="99" spans="2:20" ht="31.5" x14ac:dyDescent="0.25">
      <c r="B99" s="23" t="s">
        <v>175</v>
      </c>
      <c r="C99" s="24"/>
      <c r="D99" s="25" t="s">
        <v>174</v>
      </c>
      <c r="E99" s="26">
        <f>SUM(F99:H99)</f>
        <v>9400</v>
      </c>
      <c r="F99" s="26">
        <f>SUM(F100:F108)</f>
        <v>9400</v>
      </c>
      <c r="G99" s="26">
        <f t="shared" ref="G99:T99" si="115">SUM(G100:G108)</f>
        <v>0</v>
      </c>
      <c r="H99" s="26">
        <f t="shared" si="115"/>
        <v>0</v>
      </c>
      <c r="I99" s="26">
        <f>SUM(J99:L99)</f>
        <v>14220</v>
      </c>
      <c r="J99" s="26">
        <f t="shared" si="115"/>
        <v>14220</v>
      </c>
      <c r="K99" s="26">
        <f t="shared" si="115"/>
        <v>0</v>
      </c>
      <c r="L99" s="26">
        <f t="shared" si="115"/>
        <v>0</v>
      </c>
      <c r="M99" s="26">
        <f>SUM(N99:P99)</f>
        <v>23400</v>
      </c>
      <c r="N99" s="26">
        <f t="shared" si="115"/>
        <v>23400</v>
      </c>
      <c r="O99" s="26">
        <f t="shared" si="115"/>
        <v>0</v>
      </c>
      <c r="P99" s="26">
        <f t="shared" si="115"/>
        <v>0</v>
      </c>
      <c r="Q99" s="26">
        <f>SUM(R99:T99)</f>
        <v>30000</v>
      </c>
      <c r="R99" s="26">
        <f t="shared" si="115"/>
        <v>30000</v>
      </c>
      <c r="S99" s="26">
        <f t="shared" si="115"/>
        <v>0</v>
      </c>
      <c r="T99" s="26">
        <f t="shared" si="115"/>
        <v>0</v>
      </c>
    </row>
    <row r="100" spans="2:20" ht="45" x14ac:dyDescent="0.25">
      <c r="B100" s="27"/>
      <c r="C100" s="34" t="s">
        <v>179</v>
      </c>
      <c r="D100" s="29" t="s">
        <v>394</v>
      </c>
      <c r="E100" s="32">
        <f t="shared" ref="E100:E108" si="116">SUM(F100:H100)</f>
        <v>1200</v>
      </c>
      <c r="F100" s="33">
        <v>1200</v>
      </c>
      <c r="G100" s="33">
        <v>0</v>
      </c>
      <c r="H100" s="33">
        <v>0</v>
      </c>
      <c r="I100" s="32">
        <f t="shared" ref="I100:I108" si="117">SUM(J100:L100)</f>
        <v>1900</v>
      </c>
      <c r="J100" s="33">
        <v>1900</v>
      </c>
      <c r="K100" s="33">
        <v>0</v>
      </c>
      <c r="L100" s="33">
        <v>0</v>
      </c>
      <c r="M100" s="32">
        <f t="shared" ref="M100:M108" si="118">SUM(N100:P100)</f>
        <v>2600</v>
      </c>
      <c r="N100" s="33">
        <v>2600</v>
      </c>
      <c r="O100" s="33">
        <v>0</v>
      </c>
      <c r="P100" s="33">
        <v>0</v>
      </c>
      <c r="Q100" s="32">
        <f t="shared" ref="Q100:Q108" si="119">SUM(R100:T100)</f>
        <v>2600</v>
      </c>
      <c r="R100" s="33">
        <v>2600</v>
      </c>
      <c r="S100" s="33">
        <v>0</v>
      </c>
      <c r="T100" s="33">
        <v>0</v>
      </c>
    </row>
    <row r="101" spans="2:20" ht="30" x14ac:dyDescent="0.25">
      <c r="B101" s="27"/>
      <c r="C101" s="34" t="s">
        <v>180</v>
      </c>
      <c r="D101" s="29" t="s">
        <v>176</v>
      </c>
      <c r="E101" s="32">
        <f t="shared" si="116"/>
        <v>3550</v>
      </c>
      <c r="F101" s="33">
        <v>3550</v>
      </c>
      <c r="G101" s="33">
        <v>0</v>
      </c>
      <c r="H101" s="33">
        <v>0</v>
      </c>
      <c r="I101" s="32">
        <f t="shared" si="117"/>
        <v>4500</v>
      </c>
      <c r="J101" s="33">
        <v>4500</v>
      </c>
      <c r="K101" s="33">
        <v>0</v>
      </c>
      <c r="L101" s="33">
        <v>0</v>
      </c>
      <c r="M101" s="32">
        <f t="shared" si="118"/>
        <v>5000</v>
      </c>
      <c r="N101" s="33">
        <v>5000</v>
      </c>
      <c r="O101" s="33">
        <v>0</v>
      </c>
      <c r="P101" s="33">
        <v>0</v>
      </c>
      <c r="Q101" s="32">
        <f t="shared" si="119"/>
        <v>5000</v>
      </c>
      <c r="R101" s="33">
        <v>5000</v>
      </c>
      <c r="S101" s="33">
        <v>0</v>
      </c>
      <c r="T101" s="33">
        <v>0</v>
      </c>
    </row>
    <row r="102" spans="2:20" ht="30" x14ac:dyDescent="0.25">
      <c r="B102" s="27"/>
      <c r="C102" s="34" t="s">
        <v>181</v>
      </c>
      <c r="D102" s="29" t="s">
        <v>177</v>
      </c>
      <c r="E102" s="32">
        <f t="shared" si="116"/>
        <v>2500</v>
      </c>
      <c r="F102" s="33">
        <v>2500</v>
      </c>
      <c r="G102" s="33">
        <v>0</v>
      </c>
      <c r="H102" s="33">
        <v>0</v>
      </c>
      <c r="I102" s="32">
        <f t="shared" si="117"/>
        <v>3000</v>
      </c>
      <c r="J102" s="33">
        <v>3000</v>
      </c>
      <c r="K102" s="33">
        <v>0</v>
      </c>
      <c r="L102" s="33">
        <v>0</v>
      </c>
      <c r="M102" s="32">
        <f t="shared" si="118"/>
        <v>4000</v>
      </c>
      <c r="N102" s="33">
        <v>4000</v>
      </c>
      <c r="O102" s="33">
        <v>0</v>
      </c>
      <c r="P102" s="33">
        <v>0</v>
      </c>
      <c r="Q102" s="32">
        <f t="shared" si="119"/>
        <v>4000</v>
      </c>
      <c r="R102" s="33">
        <v>4000</v>
      </c>
      <c r="S102" s="33">
        <v>0</v>
      </c>
      <c r="T102" s="33">
        <v>0</v>
      </c>
    </row>
    <row r="103" spans="2:20" ht="30" x14ac:dyDescent="0.25">
      <c r="B103" s="27"/>
      <c r="C103" s="34" t="s">
        <v>182</v>
      </c>
      <c r="D103" s="29" t="s">
        <v>178</v>
      </c>
      <c r="E103" s="32">
        <f t="shared" si="116"/>
        <v>1500</v>
      </c>
      <c r="F103" s="33">
        <v>1500</v>
      </c>
      <c r="G103" s="33">
        <v>0</v>
      </c>
      <c r="H103" s="33">
        <v>0</v>
      </c>
      <c r="I103" s="32">
        <f t="shared" si="117"/>
        <v>1650</v>
      </c>
      <c r="J103" s="33">
        <v>1650</v>
      </c>
      <c r="K103" s="33">
        <v>0</v>
      </c>
      <c r="L103" s="33">
        <v>0</v>
      </c>
      <c r="M103" s="32">
        <f t="shared" si="118"/>
        <v>1655</v>
      </c>
      <c r="N103" s="33">
        <v>1655</v>
      </c>
      <c r="O103" s="33">
        <v>0</v>
      </c>
      <c r="P103" s="33">
        <v>0</v>
      </c>
      <c r="Q103" s="32">
        <f t="shared" si="119"/>
        <v>1700</v>
      </c>
      <c r="R103" s="33">
        <v>1700</v>
      </c>
      <c r="S103" s="33">
        <v>0</v>
      </c>
      <c r="T103" s="33">
        <v>0</v>
      </c>
    </row>
    <row r="104" spans="2:20" ht="30" x14ac:dyDescent="0.25">
      <c r="B104" s="27"/>
      <c r="C104" s="34" t="s">
        <v>382</v>
      </c>
      <c r="D104" s="29" t="s">
        <v>383</v>
      </c>
      <c r="E104" s="32">
        <f t="shared" si="116"/>
        <v>600</v>
      </c>
      <c r="F104" s="33">
        <v>600</v>
      </c>
      <c r="G104" s="33">
        <v>0</v>
      </c>
      <c r="H104" s="33">
        <v>0</v>
      </c>
      <c r="I104" s="32">
        <f t="shared" si="117"/>
        <v>2000</v>
      </c>
      <c r="J104" s="33">
        <v>2000</v>
      </c>
      <c r="K104" s="33">
        <v>0</v>
      </c>
      <c r="L104" s="33">
        <v>0</v>
      </c>
      <c r="M104" s="32">
        <f t="shared" si="118"/>
        <v>3400</v>
      </c>
      <c r="N104" s="33">
        <v>3400</v>
      </c>
      <c r="O104" s="33">
        <v>0</v>
      </c>
      <c r="P104" s="33">
        <v>0</v>
      </c>
      <c r="Q104" s="32">
        <f t="shared" si="119"/>
        <v>3800</v>
      </c>
      <c r="R104" s="33">
        <v>3800</v>
      </c>
      <c r="S104" s="33">
        <v>0</v>
      </c>
      <c r="T104" s="33">
        <v>0</v>
      </c>
    </row>
    <row r="105" spans="2:20" x14ac:dyDescent="0.25">
      <c r="B105" s="27"/>
      <c r="C105" s="34" t="s">
        <v>384</v>
      </c>
      <c r="D105" s="29" t="s">
        <v>395</v>
      </c>
      <c r="E105" s="32">
        <f t="shared" si="116"/>
        <v>0</v>
      </c>
      <c r="F105" s="33">
        <v>0</v>
      </c>
      <c r="G105" s="33">
        <v>0</v>
      </c>
      <c r="H105" s="33">
        <v>0</v>
      </c>
      <c r="I105" s="32">
        <f t="shared" si="117"/>
        <v>890</v>
      </c>
      <c r="J105" s="33">
        <v>890</v>
      </c>
      <c r="K105" s="33">
        <v>0</v>
      </c>
      <c r="L105" s="33">
        <v>0</v>
      </c>
      <c r="M105" s="32">
        <f t="shared" si="118"/>
        <v>1440</v>
      </c>
      <c r="N105" s="33">
        <v>1440</v>
      </c>
      <c r="O105" s="33">
        <v>0</v>
      </c>
      <c r="P105" s="33">
        <v>0</v>
      </c>
      <c r="Q105" s="32">
        <f t="shared" si="119"/>
        <v>1560</v>
      </c>
      <c r="R105" s="33">
        <v>1560</v>
      </c>
      <c r="S105" s="33">
        <v>0</v>
      </c>
      <c r="T105" s="33">
        <v>0</v>
      </c>
    </row>
    <row r="106" spans="2:20" ht="30" x14ac:dyDescent="0.25">
      <c r="B106" s="27"/>
      <c r="C106" s="34" t="s">
        <v>385</v>
      </c>
      <c r="D106" s="29" t="s">
        <v>386</v>
      </c>
      <c r="E106" s="32">
        <f t="shared" si="116"/>
        <v>0</v>
      </c>
      <c r="F106" s="33">
        <v>0</v>
      </c>
      <c r="G106" s="33">
        <v>0</v>
      </c>
      <c r="H106" s="33">
        <v>0</v>
      </c>
      <c r="I106" s="32">
        <f t="shared" si="117"/>
        <v>230</v>
      </c>
      <c r="J106" s="33">
        <v>230</v>
      </c>
      <c r="K106" s="33">
        <v>0</v>
      </c>
      <c r="L106" s="33">
        <v>0</v>
      </c>
      <c r="M106" s="32">
        <f t="shared" si="118"/>
        <v>250</v>
      </c>
      <c r="N106" s="33">
        <v>250</v>
      </c>
      <c r="O106" s="33">
        <v>0</v>
      </c>
      <c r="P106" s="33">
        <v>0</v>
      </c>
      <c r="Q106" s="32">
        <f t="shared" si="119"/>
        <v>280</v>
      </c>
      <c r="R106" s="33">
        <v>280</v>
      </c>
      <c r="S106" s="33">
        <v>0</v>
      </c>
      <c r="T106" s="33">
        <v>0</v>
      </c>
    </row>
    <row r="107" spans="2:20" x14ac:dyDescent="0.25">
      <c r="B107" s="27"/>
      <c r="C107" s="34" t="s">
        <v>387</v>
      </c>
      <c r="D107" s="29" t="s">
        <v>388</v>
      </c>
      <c r="E107" s="32">
        <f t="shared" si="116"/>
        <v>50</v>
      </c>
      <c r="F107" s="33">
        <v>50</v>
      </c>
      <c r="G107" s="33">
        <v>0</v>
      </c>
      <c r="H107" s="33">
        <v>0</v>
      </c>
      <c r="I107" s="32">
        <f t="shared" si="117"/>
        <v>50</v>
      </c>
      <c r="J107" s="33">
        <v>50</v>
      </c>
      <c r="K107" s="33">
        <v>0</v>
      </c>
      <c r="L107" s="33">
        <v>0</v>
      </c>
      <c r="M107" s="32">
        <f t="shared" si="118"/>
        <v>55</v>
      </c>
      <c r="N107" s="33">
        <v>55</v>
      </c>
      <c r="O107" s="33">
        <v>0</v>
      </c>
      <c r="P107" s="33">
        <v>0</v>
      </c>
      <c r="Q107" s="32">
        <f t="shared" si="119"/>
        <v>60</v>
      </c>
      <c r="R107" s="33">
        <v>60</v>
      </c>
      <c r="S107" s="33">
        <v>0</v>
      </c>
      <c r="T107" s="33">
        <v>0</v>
      </c>
    </row>
    <row r="108" spans="2:20" ht="45" x14ac:dyDescent="0.25">
      <c r="B108" s="27"/>
      <c r="C108" s="34" t="s">
        <v>389</v>
      </c>
      <c r="D108" s="29" t="s">
        <v>390</v>
      </c>
      <c r="E108" s="32">
        <f t="shared" si="116"/>
        <v>0</v>
      </c>
      <c r="F108" s="33">
        <v>0</v>
      </c>
      <c r="G108" s="33">
        <v>0</v>
      </c>
      <c r="H108" s="33">
        <v>0</v>
      </c>
      <c r="I108" s="32">
        <f t="shared" si="117"/>
        <v>0</v>
      </c>
      <c r="J108" s="33">
        <v>0</v>
      </c>
      <c r="K108" s="33">
        <v>0</v>
      </c>
      <c r="L108" s="33">
        <v>0</v>
      </c>
      <c r="M108" s="32">
        <f t="shared" si="118"/>
        <v>5000</v>
      </c>
      <c r="N108" s="33">
        <v>5000</v>
      </c>
      <c r="O108" s="33">
        <v>0</v>
      </c>
      <c r="P108" s="33">
        <v>0</v>
      </c>
      <c r="Q108" s="32">
        <f t="shared" si="119"/>
        <v>11000</v>
      </c>
      <c r="R108" s="33">
        <v>11000</v>
      </c>
      <c r="S108" s="33">
        <v>0</v>
      </c>
      <c r="T108" s="33">
        <v>0</v>
      </c>
    </row>
    <row r="109" spans="2:20" ht="31.5" x14ac:dyDescent="0.25">
      <c r="B109" s="23" t="s">
        <v>184</v>
      </c>
      <c r="C109" s="24"/>
      <c r="D109" s="25" t="s">
        <v>183</v>
      </c>
      <c r="E109" s="26">
        <f>SUM(F109:H109)</f>
        <v>7700</v>
      </c>
      <c r="F109" s="26">
        <f>SUM(F110:F116)</f>
        <v>7700</v>
      </c>
      <c r="G109" s="26">
        <f t="shared" ref="G109:H109" si="120">SUM(G110:G116)</f>
        <v>0</v>
      </c>
      <c r="H109" s="26">
        <f t="shared" si="120"/>
        <v>0</v>
      </c>
      <c r="I109" s="26">
        <f>SUM(J109:L109)</f>
        <v>8000</v>
      </c>
      <c r="J109" s="26">
        <f t="shared" ref="J109:L109" si="121">SUM(J110:J116)</f>
        <v>8000</v>
      </c>
      <c r="K109" s="26">
        <f t="shared" si="121"/>
        <v>0</v>
      </c>
      <c r="L109" s="26">
        <f t="shared" si="121"/>
        <v>0</v>
      </c>
      <c r="M109" s="26">
        <f>SUM(N109:P109)</f>
        <v>8270</v>
      </c>
      <c r="N109" s="26">
        <f>SUM(N110:N116)</f>
        <v>8270</v>
      </c>
      <c r="O109" s="26">
        <f t="shared" ref="O109:T109" si="122">SUM(O110:O116)</f>
        <v>0</v>
      </c>
      <c r="P109" s="26">
        <f t="shared" si="122"/>
        <v>0</v>
      </c>
      <c r="Q109" s="26">
        <f>SUM(R109:T109)</f>
        <v>8270</v>
      </c>
      <c r="R109" s="26">
        <f>SUM(R110:R116)</f>
        <v>8270</v>
      </c>
      <c r="S109" s="26">
        <f t="shared" si="122"/>
        <v>0</v>
      </c>
      <c r="T109" s="26">
        <f t="shared" si="122"/>
        <v>0</v>
      </c>
    </row>
    <row r="110" spans="2:20" x14ac:dyDescent="0.25">
      <c r="B110" s="27"/>
      <c r="C110" s="34" t="s">
        <v>192</v>
      </c>
      <c r="D110" s="29" t="s">
        <v>185</v>
      </c>
      <c r="E110" s="32">
        <f t="shared" ref="E110:E116" si="123">SUM(F110:H110)</f>
        <v>2800</v>
      </c>
      <c r="F110" s="33">
        <v>2800</v>
      </c>
      <c r="G110" s="33">
        <v>0</v>
      </c>
      <c r="H110" s="33">
        <v>0</v>
      </c>
      <c r="I110" s="32">
        <f t="shared" ref="I110:I116" si="124">SUM(J110:L110)</f>
        <v>2850</v>
      </c>
      <c r="J110" s="33">
        <v>2850</v>
      </c>
      <c r="K110" s="33">
        <v>0</v>
      </c>
      <c r="L110" s="33">
        <v>0</v>
      </c>
      <c r="M110" s="32">
        <f t="shared" ref="M110:M116" si="125">SUM(N110:P110)</f>
        <v>2900</v>
      </c>
      <c r="N110" s="33">
        <v>2900</v>
      </c>
      <c r="O110" s="33">
        <v>0</v>
      </c>
      <c r="P110" s="33">
        <v>0</v>
      </c>
      <c r="Q110" s="32">
        <f t="shared" ref="Q110:Q116" si="126">SUM(R110:T110)</f>
        <v>2900</v>
      </c>
      <c r="R110" s="33">
        <v>2900</v>
      </c>
      <c r="S110" s="33">
        <v>0</v>
      </c>
      <c r="T110" s="33">
        <v>0</v>
      </c>
    </row>
    <row r="111" spans="2:20" x14ac:dyDescent="0.25">
      <c r="B111" s="27"/>
      <c r="C111" s="34" t="s">
        <v>193</v>
      </c>
      <c r="D111" s="29" t="s">
        <v>186</v>
      </c>
      <c r="E111" s="32">
        <f t="shared" si="123"/>
        <v>2580</v>
      </c>
      <c r="F111" s="33">
        <v>2580</v>
      </c>
      <c r="G111" s="33">
        <v>0</v>
      </c>
      <c r="H111" s="33">
        <v>0</v>
      </c>
      <c r="I111" s="32">
        <f t="shared" si="124"/>
        <v>2675</v>
      </c>
      <c r="J111" s="33">
        <v>2675</v>
      </c>
      <c r="K111" s="33">
        <v>0</v>
      </c>
      <c r="L111" s="33">
        <v>0</v>
      </c>
      <c r="M111" s="32">
        <f t="shared" si="125"/>
        <v>2750</v>
      </c>
      <c r="N111" s="33">
        <v>2750</v>
      </c>
      <c r="O111" s="33">
        <v>0</v>
      </c>
      <c r="P111" s="33">
        <v>0</v>
      </c>
      <c r="Q111" s="32">
        <f t="shared" si="126"/>
        <v>2750</v>
      </c>
      <c r="R111" s="33">
        <v>2750</v>
      </c>
      <c r="S111" s="33">
        <v>0</v>
      </c>
      <c r="T111" s="33">
        <v>0</v>
      </c>
    </row>
    <row r="112" spans="2:20" x14ac:dyDescent="0.25">
      <c r="B112" s="27"/>
      <c r="C112" s="34" t="s">
        <v>194</v>
      </c>
      <c r="D112" s="29" t="s">
        <v>187</v>
      </c>
      <c r="E112" s="32">
        <f t="shared" si="123"/>
        <v>460</v>
      </c>
      <c r="F112" s="33">
        <v>460</v>
      </c>
      <c r="G112" s="33">
        <v>0</v>
      </c>
      <c r="H112" s="33">
        <v>0</v>
      </c>
      <c r="I112" s="32">
        <f t="shared" si="124"/>
        <v>470</v>
      </c>
      <c r="J112" s="33">
        <v>470</v>
      </c>
      <c r="K112" s="33">
        <v>0</v>
      </c>
      <c r="L112" s="33">
        <v>0</v>
      </c>
      <c r="M112" s="32">
        <f t="shared" si="125"/>
        <v>480</v>
      </c>
      <c r="N112" s="33">
        <v>480</v>
      </c>
      <c r="O112" s="33">
        <v>0</v>
      </c>
      <c r="P112" s="33">
        <v>0</v>
      </c>
      <c r="Q112" s="32">
        <f t="shared" si="126"/>
        <v>480</v>
      </c>
      <c r="R112" s="33">
        <v>480</v>
      </c>
      <c r="S112" s="33">
        <v>0</v>
      </c>
      <c r="T112" s="33">
        <v>0</v>
      </c>
    </row>
    <row r="113" spans="2:20" ht="45" x14ac:dyDescent="0.25">
      <c r="B113" s="27"/>
      <c r="C113" s="34" t="s">
        <v>195</v>
      </c>
      <c r="D113" s="29" t="s">
        <v>188</v>
      </c>
      <c r="E113" s="32">
        <f t="shared" si="123"/>
        <v>500</v>
      </c>
      <c r="F113" s="33">
        <v>500</v>
      </c>
      <c r="G113" s="33">
        <v>0</v>
      </c>
      <c r="H113" s="33">
        <v>0</v>
      </c>
      <c r="I113" s="32">
        <f t="shared" si="124"/>
        <v>540</v>
      </c>
      <c r="J113" s="33">
        <v>540</v>
      </c>
      <c r="K113" s="33">
        <v>0</v>
      </c>
      <c r="L113" s="33">
        <v>0</v>
      </c>
      <c r="M113" s="32">
        <f t="shared" si="125"/>
        <v>570</v>
      </c>
      <c r="N113" s="33">
        <v>570</v>
      </c>
      <c r="O113" s="33">
        <v>0</v>
      </c>
      <c r="P113" s="33">
        <v>0</v>
      </c>
      <c r="Q113" s="32">
        <f t="shared" si="126"/>
        <v>570</v>
      </c>
      <c r="R113" s="33">
        <v>570</v>
      </c>
      <c r="S113" s="33">
        <v>0</v>
      </c>
      <c r="T113" s="33">
        <v>0</v>
      </c>
    </row>
    <row r="114" spans="2:20" ht="30" x14ac:dyDescent="0.25">
      <c r="B114" s="27"/>
      <c r="C114" s="34" t="s">
        <v>196</v>
      </c>
      <c r="D114" s="29" t="s">
        <v>189</v>
      </c>
      <c r="E114" s="32">
        <f t="shared" si="123"/>
        <v>800</v>
      </c>
      <c r="F114" s="33">
        <v>800</v>
      </c>
      <c r="G114" s="33">
        <v>0</v>
      </c>
      <c r="H114" s="33">
        <v>0</v>
      </c>
      <c r="I114" s="32">
        <f t="shared" si="124"/>
        <v>800</v>
      </c>
      <c r="J114" s="33">
        <v>800</v>
      </c>
      <c r="K114" s="33">
        <v>0</v>
      </c>
      <c r="L114" s="33">
        <v>0</v>
      </c>
      <c r="M114" s="32">
        <f t="shared" si="125"/>
        <v>800</v>
      </c>
      <c r="N114" s="33">
        <v>800</v>
      </c>
      <c r="O114" s="33">
        <v>0</v>
      </c>
      <c r="P114" s="33">
        <v>0</v>
      </c>
      <c r="Q114" s="32">
        <f t="shared" si="126"/>
        <v>800</v>
      </c>
      <c r="R114" s="33">
        <v>800</v>
      </c>
      <c r="S114" s="33">
        <v>0</v>
      </c>
      <c r="T114" s="33">
        <v>0</v>
      </c>
    </row>
    <row r="115" spans="2:20" x14ac:dyDescent="0.25">
      <c r="B115" s="27"/>
      <c r="C115" s="34" t="s">
        <v>197</v>
      </c>
      <c r="D115" s="29" t="s">
        <v>190</v>
      </c>
      <c r="E115" s="32">
        <f t="shared" si="123"/>
        <v>60</v>
      </c>
      <c r="F115" s="33">
        <v>60</v>
      </c>
      <c r="G115" s="33">
        <v>0</v>
      </c>
      <c r="H115" s="33">
        <v>0</v>
      </c>
      <c r="I115" s="32">
        <f t="shared" si="124"/>
        <v>65</v>
      </c>
      <c r="J115" s="33">
        <v>65</v>
      </c>
      <c r="K115" s="33">
        <v>0</v>
      </c>
      <c r="L115" s="33">
        <v>0</v>
      </c>
      <c r="M115" s="32">
        <f t="shared" si="125"/>
        <v>70</v>
      </c>
      <c r="N115" s="33">
        <v>70</v>
      </c>
      <c r="O115" s="33">
        <v>0</v>
      </c>
      <c r="P115" s="33">
        <v>0</v>
      </c>
      <c r="Q115" s="32">
        <f t="shared" si="126"/>
        <v>70</v>
      </c>
      <c r="R115" s="33">
        <v>70</v>
      </c>
      <c r="S115" s="33">
        <v>0</v>
      </c>
      <c r="T115" s="33">
        <v>0</v>
      </c>
    </row>
    <row r="116" spans="2:20" x14ac:dyDescent="0.25">
      <c r="B116" s="27"/>
      <c r="C116" s="34" t="s">
        <v>198</v>
      </c>
      <c r="D116" s="29" t="s">
        <v>191</v>
      </c>
      <c r="E116" s="32">
        <f t="shared" si="123"/>
        <v>500</v>
      </c>
      <c r="F116" s="33">
        <v>500</v>
      </c>
      <c r="G116" s="33">
        <v>0</v>
      </c>
      <c r="H116" s="33">
        <v>0</v>
      </c>
      <c r="I116" s="32">
        <f t="shared" si="124"/>
        <v>600</v>
      </c>
      <c r="J116" s="33">
        <v>600</v>
      </c>
      <c r="K116" s="33">
        <v>0</v>
      </c>
      <c r="L116" s="33">
        <v>0</v>
      </c>
      <c r="M116" s="32">
        <f t="shared" si="125"/>
        <v>700</v>
      </c>
      <c r="N116" s="33">
        <v>700</v>
      </c>
      <c r="O116" s="33">
        <v>0</v>
      </c>
      <c r="P116" s="33">
        <v>0</v>
      </c>
      <c r="Q116" s="32">
        <f t="shared" si="126"/>
        <v>700</v>
      </c>
      <c r="R116" s="33">
        <v>700</v>
      </c>
      <c r="S116" s="33">
        <v>0</v>
      </c>
      <c r="T116" s="33">
        <v>0</v>
      </c>
    </row>
    <row r="117" spans="2:20" ht="31.5" x14ac:dyDescent="0.25">
      <c r="B117" s="23" t="s">
        <v>199</v>
      </c>
      <c r="C117" s="24"/>
      <c r="D117" s="25" t="s">
        <v>200</v>
      </c>
      <c r="E117" s="26">
        <f>SUM(F117:H117)</f>
        <v>8300</v>
      </c>
      <c r="F117" s="26">
        <f>SUM(F118:F123)</f>
        <v>8300</v>
      </c>
      <c r="G117" s="26">
        <f t="shared" ref="G117:H117" si="127">SUM(G118:G123)</f>
        <v>0</v>
      </c>
      <c r="H117" s="26">
        <f t="shared" si="127"/>
        <v>0</v>
      </c>
      <c r="I117" s="26">
        <f>SUM(J117:L117)</f>
        <v>12560</v>
      </c>
      <c r="J117" s="26">
        <f>SUM(J118:J123)</f>
        <v>12560</v>
      </c>
      <c r="K117" s="26">
        <f t="shared" ref="K117" si="128">SUM(K118:K123)</f>
        <v>0</v>
      </c>
      <c r="L117" s="26">
        <f t="shared" ref="L117" si="129">SUM(L118:L123)</f>
        <v>0</v>
      </c>
      <c r="M117" s="26">
        <f>SUM(N117:P117)</f>
        <v>14640</v>
      </c>
      <c r="N117" s="26">
        <f>SUM(N118:N123)</f>
        <v>14640</v>
      </c>
      <c r="O117" s="26">
        <f t="shared" ref="O117" si="130">SUM(O118:O123)</f>
        <v>0</v>
      </c>
      <c r="P117" s="26">
        <f t="shared" ref="P117" si="131">SUM(P118:P123)</f>
        <v>0</v>
      </c>
      <c r="Q117" s="26">
        <f>SUM(R117:T117)</f>
        <v>14900</v>
      </c>
      <c r="R117" s="26">
        <f>SUM(R118:R123)</f>
        <v>14900</v>
      </c>
      <c r="S117" s="26">
        <f t="shared" ref="S117" si="132">SUM(S118:S123)</f>
        <v>0</v>
      </c>
      <c r="T117" s="26">
        <f t="shared" ref="T117" si="133">SUM(T118:T123)</f>
        <v>0</v>
      </c>
    </row>
    <row r="118" spans="2:20" ht="45" x14ac:dyDescent="0.25">
      <c r="B118" s="27"/>
      <c r="C118" s="34" t="s">
        <v>356</v>
      </c>
      <c r="D118" s="29" t="s">
        <v>201</v>
      </c>
      <c r="E118" s="32">
        <f t="shared" ref="E118:E123" si="134">SUM(F118:H118)</f>
        <v>1200</v>
      </c>
      <c r="F118" s="33">
        <v>1200</v>
      </c>
      <c r="G118" s="33">
        <v>0</v>
      </c>
      <c r="H118" s="33">
        <v>0</v>
      </c>
      <c r="I118" s="32">
        <f t="shared" ref="I118:I123" si="135">SUM(J118:L118)</f>
        <v>1300</v>
      </c>
      <c r="J118" s="33">
        <v>1300</v>
      </c>
      <c r="K118" s="33">
        <v>0</v>
      </c>
      <c r="L118" s="33">
        <v>0</v>
      </c>
      <c r="M118" s="32">
        <f t="shared" ref="M118:M123" si="136">SUM(N118:P118)</f>
        <v>1500</v>
      </c>
      <c r="N118" s="33">
        <v>1500</v>
      </c>
      <c r="O118" s="33">
        <v>0</v>
      </c>
      <c r="P118" s="33">
        <v>0</v>
      </c>
      <c r="Q118" s="32">
        <f t="shared" ref="Q118:Q123" si="137">SUM(R118:T118)</f>
        <v>1610</v>
      </c>
      <c r="R118" s="33">
        <v>1610</v>
      </c>
      <c r="S118" s="33">
        <v>0</v>
      </c>
      <c r="T118" s="33">
        <v>0</v>
      </c>
    </row>
    <row r="119" spans="2:20" ht="45" x14ac:dyDescent="0.25">
      <c r="B119" s="27"/>
      <c r="C119" s="34" t="s">
        <v>357</v>
      </c>
      <c r="D119" s="29" t="s">
        <v>202</v>
      </c>
      <c r="E119" s="32">
        <f t="shared" si="134"/>
        <v>3750</v>
      </c>
      <c r="F119" s="33">
        <v>3750</v>
      </c>
      <c r="G119" s="33">
        <v>0</v>
      </c>
      <c r="H119" s="33">
        <v>0</v>
      </c>
      <c r="I119" s="32">
        <f t="shared" si="135"/>
        <v>4000</v>
      </c>
      <c r="J119" s="33">
        <v>4000</v>
      </c>
      <c r="K119" s="33">
        <v>0</v>
      </c>
      <c r="L119" s="33">
        <v>0</v>
      </c>
      <c r="M119" s="32">
        <f t="shared" si="136"/>
        <v>5650</v>
      </c>
      <c r="N119" s="33">
        <v>5650</v>
      </c>
      <c r="O119" s="33">
        <v>0</v>
      </c>
      <c r="P119" s="33">
        <v>0</v>
      </c>
      <c r="Q119" s="32">
        <f t="shared" si="137"/>
        <v>5700</v>
      </c>
      <c r="R119" s="33">
        <v>5700</v>
      </c>
      <c r="S119" s="33">
        <v>0</v>
      </c>
      <c r="T119" s="33">
        <v>0</v>
      </c>
    </row>
    <row r="120" spans="2:20" x14ac:dyDescent="0.25">
      <c r="B120" s="27"/>
      <c r="C120" s="34" t="s">
        <v>358</v>
      </c>
      <c r="D120" s="29" t="s">
        <v>203</v>
      </c>
      <c r="E120" s="32">
        <f t="shared" si="134"/>
        <v>2644</v>
      </c>
      <c r="F120" s="33">
        <v>2644</v>
      </c>
      <c r="G120" s="33">
        <v>0</v>
      </c>
      <c r="H120" s="33">
        <v>0</v>
      </c>
      <c r="I120" s="32">
        <f t="shared" si="135"/>
        <v>6504</v>
      </c>
      <c r="J120" s="33">
        <v>6504</v>
      </c>
      <c r="K120" s="33">
        <v>0</v>
      </c>
      <c r="L120" s="33">
        <v>0</v>
      </c>
      <c r="M120" s="32">
        <f t="shared" si="136"/>
        <v>6604</v>
      </c>
      <c r="N120" s="33">
        <v>6604</v>
      </c>
      <c r="O120" s="33">
        <v>0</v>
      </c>
      <c r="P120" s="33">
        <v>0</v>
      </c>
      <c r="Q120" s="32">
        <f t="shared" si="137"/>
        <v>6704</v>
      </c>
      <c r="R120" s="33">
        <v>6704</v>
      </c>
      <c r="S120" s="33">
        <v>0</v>
      </c>
      <c r="T120" s="33">
        <v>0</v>
      </c>
    </row>
    <row r="121" spans="2:20" ht="30" x14ac:dyDescent="0.25">
      <c r="B121" s="27"/>
      <c r="C121" s="34" t="s">
        <v>359</v>
      </c>
      <c r="D121" s="29" t="s">
        <v>204</v>
      </c>
      <c r="E121" s="32">
        <f t="shared" si="134"/>
        <v>36</v>
      </c>
      <c r="F121" s="33">
        <v>36</v>
      </c>
      <c r="G121" s="33">
        <v>0</v>
      </c>
      <c r="H121" s="33">
        <v>0</v>
      </c>
      <c r="I121" s="32">
        <f t="shared" si="135"/>
        <v>36</v>
      </c>
      <c r="J121" s="33">
        <v>36</v>
      </c>
      <c r="K121" s="33">
        <v>0</v>
      </c>
      <c r="L121" s="33">
        <v>0</v>
      </c>
      <c r="M121" s="32">
        <f t="shared" si="136"/>
        <v>36</v>
      </c>
      <c r="N121" s="33">
        <v>36</v>
      </c>
      <c r="O121" s="33">
        <v>0</v>
      </c>
      <c r="P121" s="33">
        <v>0</v>
      </c>
      <c r="Q121" s="32">
        <f t="shared" si="137"/>
        <v>36</v>
      </c>
      <c r="R121" s="33">
        <v>36</v>
      </c>
      <c r="S121" s="33">
        <v>0</v>
      </c>
      <c r="T121" s="33">
        <v>0</v>
      </c>
    </row>
    <row r="122" spans="2:20" x14ac:dyDescent="0.25">
      <c r="B122" s="27"/>
      <c r="C122" s="34" t="s">
        <v>360</v>
      </c>
      <c r="D122" s="29" t="s">
        <v>205</v>
      </c>
      <c r="E122" s="32">
        <f t="shared" si="134"/>
        <v>120</v>
      </c>
      <c r="F122" s="33">
        <v>120</v>
      </c>
      <c r="G122" s="33">
        <v>0</v>
      </c>
      <c r="H122" s="33">
        <v>0</v>
      </c>
      <c r="I122" s="32">
        <f t="shared" si="135"/>
        <v>120</v>
      </c>
      <c r="J122" s="33">
        <v>120</v>
      </c>
      <c r="K122" s="33">
        <v>0</v>
      </c>
      <c r="L122" s="33">
        <v>0</v>
      </c>
      <c r="M122" s="32">
        <f t="shared" si="136"/>
        <v>150</v>
      </c>
      <c r="N122" s="33">
        <v>150</v>
      </c>
      <c r="O122" s="33">
        <v>0</v>
      </c>
      <c r="P122" s="33">
        <v>0</v>
      </c>
      <c r="Q122" s="32">
        <f t="shared" si="137"/>
        <v>150</v>
      </c>
      <c r="R122" s="33">
        <v>150</v>
      </c>
      <c r="S122" s="33">
        <v>0</v>
      </c>
      <c r="T122" s="33">
        <v>0</v>
      </c>
    </row>
    <row r="123" spans="2:20" ht="30" x14ac:dyDescent="0.25">
      <c r="B123" s="27"/>
      <c r="C123" s="34" t="s">
        <v>361</v>
      </c>
      <c r="D123" s="29" t="s">
        <v>206</v>
      </c>
      <c r="E123" s="32">
        <f t="shared" si="134"/>
        <v>550</v>
      </c>
      <c r="F123" s="33">
        <v>550</v>
      </c>
      <c r="G123" s="33">
        <v>0</v>
      </c>
      <c r="H123" s="33">
        <v>0</v>
      </c>
      <c r="I123" s="32">
        <f t="shared" si="135"/>
        <v>600</v>
      </c>
      <c r="J123" s="33">
        <v>600</v>
      </c>
      <c r="K123" s="33">
        <v>0</v>
      </c>
      <c r="L123" s="33">
        <v>0</v>
      </c>
      <c r="M123" s="32">
        <f t="shared" si="136"/>
        <v>700</v>
      </c>
      <c r="N123" s="33">
        <v>700</v>
      </c>
      <c r="O123" s="33">
        <v>0</v>
      </c>
      <c r="P123" s="33">
        <v>0</v>
      </c>
      <c r="Q123" s="32">
        <f t="shared" si="137"/>
        <v>700</v>
      </c>
      <c r="R123" s="33">
        <v>700</v>
      </c>
      <c r="S123" s="33">
        <v>0</v>
      </c>
      <c r="T123" s="33">
        <v>0</v>
      </c>
    </row>
    <row r="124" spans="2:20" ht="31.5" x14ac:dyDescent="0.25">
      <c r="B124" s="23" t="s">
        <v>208</v>
      </c>
      <c r="C124" s="24"/>
      <c r="D124" s="25" t="s">
        <v>207</v>
      </c>
      <c r="E124" s="26">
        <f>SUM(F124:H124)</f>
        <v>600</v>
      </c>
      <c r="F124" s="26">
        <f>SUM(F125:F129)</f>
        <v>600</v>
      </c>
      <c r="G124" s="26">
        <f t="shared" ref="G124:H124" si="138">SUM(G125:G129)</f>
        <v>0</v>
      </c>
      <c r="H124" s="26">
        <f t="shared" si="138"/>
        <v>0</v>
      </c>
      <c r="I124" s="26">
        <f>SUM(J124:L124)</f>
        <v>680</v>
      </c>
      <c r="J124" s="26">
        <f>SUM(J125:J129)</f>
        <v>680</v>
      </c>
      <c r="K124" s="26">
        <f t="shared" ref="K124" si="139">SUM(K125:K129)</f>
        <v>0</v>
      </c>
      <c r="L124" s="26">
        <f t="shared" ref="L124" si="140">SUM(L125:L129)</f>
        <v>0</v>
      </c>
      <c r="M124" s="26">
        <f>SUM(N124:P124)</f>
        <v>760</v>
      </c>
      <c r="N124" s="26">
        <f>SUM(N125:N129)</f>
        <v>760</v>
      </c>
      <c r="O124" s="26">
        <f t="shared" ref="O124" si="141">SUM(O125:O129)</f>
        <v>0</v>
      </c>
      <c r="P124" s="26">
        <f t="shared" ref="P124" si="142">SUM(P125:P129)</f>
        <v>0</v>
      </c>
      <c r="Q124" s="26">
        <f>SUM(R124:T124)</f>
        <v>760</v>
      </c>
      <c r="R124" s="26">
        <f>SUM(R125:R129)</f>
        <v>760</v>
      </c>
      <c r="S124" s="26">
        <f t="shared" ref="S124" si="143">SUM(S125:S129)</f>
        <v>0</v>
      </c>
      <c r="T124" s="26">
        <f t="shared" ref="T124" si="144">SUM(T125:T129)</f>
        <v>0</v>
      </c>
    </row>
    <row r="125" spans="2:20" x14ac:dyDescent="0.25">
      <c r="B125" s="27"/>
      <c r="C125" s="34" t="s">
        <v>362</v>
      </c>
      <c r="D125" s="29" t="s">
        <v>209</v>
      </c>
      <c r="E125" s="32">
        <f t="shared" ref="E125:E129" si="145">SUM(F125:H125)</f>
        <v>150</v>
      </c>
      <c r="F125" s="33">
        <v>150</v>
      </c>
      <c r="G125" s="33">
        <v>0</v>
      </c>
      <c r="H125" s="33">
        <v>0</v>
      </c>
      <c r="I125" s="32">
        <f t="shared" ref="I125:I129" si="146">SUM(J125:L125)</f>
        <v>160</v>
      </c>
      <c r="J125" s="33">
        <v>160</v>
      </c>
      <c r="K125" s="33">
        <v>0</v>
      </c>
      <c r="L125" s="33">
        <v>0</v>
      </c>
      <c r="M125" s="32">
        <f t="shared" ref="M125:M129" si="147">SUM(N125:P125)</f>
        <v>170</v>
      </c>
      <c r="N125" s="33">
        <v>170</v>
      </c>
      <c r="O125" s="33">
        <v>0</v>
      </c>
      <c r="P125" s="33">
        <v>0</v>
      </c>
      <c r="Q125" s="32">
        <f t="shared" ref="Q125:Q129" si="148">SUM(R125:T125)</f>
        <v>170</v>
      </c>
      <c r="R125" s="33">
        <v>170</v>
      </c>
      <c r="S125" s="33">
        <v>0</v>
      </c>
      <c r="T125" s="33">
        <v>0</v>
      </c>
    </row>
    <row r="126" spans="2:20" ht="30" x14ac:dyDescent="0.25">
      <c r="B126" s="27"/>
      <c r="C126" s="34" t="s">
        <v>363</v>
      </c>
      <c r="D126" s="29" t="s">
        <v>210</v>
      </c>
      <c r="E126" s="32">
        <f t="shared" si="145"/>
        <v>120</v>
      </c>
      <c r="F126" s="33">
        <v>120</v>
      </c>
      <c r="G126" s="33">
        <v>0</v>
      </c>
      <c r="H126" s="33">
        <v>0</v>
      </c>
      <c r="I126" s="32">
        <f t="shared" si="146"/>
        <v>130</v>
      </c>
      <c r="J126" s="33">
        <v>130</v>
      </c>
      <c r="K126" s="33">
        <v>0</v>
      </c>
      <c r="L126" s="33">
        <v>0</v>
      </c>
      <c r="M126" s="32">
        <f t="shared" si="147"/>
        <v>140</v>
      </c>
      <c r="N126" s="33">
        <v>140</v>
      </c>
      <c r="O126" s="33">
        <v>0</v>
      </c>
      <c r="P126" s="33">
        <v>0</v>
      </c>
      <c r="Q126" s="32">
        <f t="shared" si="148"/>
        <v>140</v>
      </c>
      <c r="R126" s="33">
        <v>140</v>
      </c>
      <c r="S126" s="33">
        <v>0</v>
      </c>
      <c r="T126" s="33">
        <v>0</v>
      </c>
    </row>
    <row r="127" spans="2:20" x14ac:dyDescent="0.25">
      <c r="B127" s="27"/>
      <c r="C127" s="34" t="s">
        <v>364</v>
      </c>
      <c r="D127" s="29" t="s">
        <v>211</v>
      </c>
      <c r="E127" s="32">
        <f t="shared" si="145"/>
        <v>65</v>
      </c>
      <c r="F127" s="33">
        <v>65</v>
      </c>
      <c r="G127" s="33">
        <v>0</v>
      </c>
      <c r="H127" s="33">
        <v>0</v>
      </c>
      <c r="I127" s="32">
        <f t="shared" si="146"/>
        <v>70</v>
      </c>
      <c r="J127" s="33">
        <v>70</v>
      </c>
      <c r="K127" s="33">
        <v>0</v>
      </c>
      <c r="L127" s="33">
        <v>0</v>
      </c>
      <c r="M127" s="32">
        <f t="shared" si="147"/>
        <v>75</v>
      </c>
      <c r="N127" s="33">
        <v>75</v>
      </c>
      <c r="O127" s="33">
        <v>0</v>
      </c>
      <c r="P127" s="33">
        <v>0</v>
      </c>
      <c r="Q127" s="32">
        <f t="shared" si="148"/>
        <v>75</v>
      </c>
      <c r="R127" s="33">
        <v>75</v>
      </c>
      <c r="S127" s="33">
        <v>0</v>
      </c>
      <c r="T127" s="33">
        <v>0</v>
      </c>
    </row>
    <row r="128" spans="2:20" x14ac:dyDescent="0.25">
      <c r="B128" s="27"/>
      <c r="C128" s="34" t="s">
        <v>365</v>
      </c>
      <c r="D128" s="29" t="s">
        <v>212</v>
      </c>
      <c r="E128" s="32">
        <f t="shared" si="145"/>
        <v>150</v>
      </c>
      <c r="F128" s="33">
        <v>150</v>
      </c>
      <c r="G128" s="33">
        <v>0</v>
      </c>
      <c r="H128" s="33">
        <v>0</v>
      </c>
      <c r="I128" s="32">
        <f t="shared" si="146"/>
        <v>200</v>
      </c>
      <c r="J128" s="33">
        <v>200</v>
      </c>
      <c r="K128" s="33">
        <v>0</v>
      </c>
      <c r="L128" s="33">
        <v>0</v>
      </c>
      <c r="M128" s="32">
        <f t="shared" si="147"/>
        <v>250</v>
      </c>
      <c r="N128" s="33">
        <v>250</v>
      </c>
      <c r="O128" s="33">
        <v>0</v>
      </c>
      <c r="P128" s="33">
        <v>0</v>
      </c>
      <c r="Q128" s="32">
        <f t="shared" si="148"/>
        <v>250</v>
      </c>
      <c r="R128" s="33">
        <v>250</v>
      </c>
      <c r="S128" s="33">
        <v>0</v>
      </c>
      <c r="T128" s="33">
        <v>0</v>
      </c>
    </row>
    <row r="129" spans="2:20" x14ac:dyDescent="0.25">
      <c r="B129" s="27"/>
      <c r="C129" s="34" t="s">
        <v>366</v>
      </c>
      <c r="D129" s="29" t="s">
        <v>213</v>
      </c>
      <c r="E129" s="32">
        <f t="shared" si="145"/>
        <v>115</v>
      </c>
      <c r="F129" s="33">
        <v>115</v>
      </c>
      <c r="G129" s="33">
        <v>0</v>
      </c>
      <c r="H129" s="33">
        <v>0</v>
      </c>
      <c r="I129" s="32">
        <f t="shared" si="146"/>
        <v>120</v>
      </c>
      <c r="J129" s="33">
        <v>120</v>
      </c>
      <c r="K129" s="33">
        <v>0</v>
      </c>
      <c r="L129" s="33">
        <v>0</v>
      </c>
      <c r="M129" s="32">
        <f t="shared" si="147"/>
        <v>125</v>
      </c>
      <c r="N129" s="33">
        <v>125</v>
      </c>
      <c r="O129" s="33">
        <v>0</v>
      </c>
      <c r="P129" s="33">
        <v>0</v>
      </c>
      <c r="Q129" s="32">
        <f t="shared" si="148"/>
        <v>125</v>
      </c>
      <c r="R129" s="33">
        <v>125</v>
      </c>
      <c r="S129" s="33">
        <v>0</v>
      </c>
      <c r="T129" s="33">
        <v>0</v>
      </c>
    </row>
    <row r="130" spans="2:20" ht="31.5" x14ac:dyDescent="0.25">
      <c r="B130" s="23" t="s">
        <v>214</v>
      </c>
      <c r="C130" s="24"/>
      <c r="D130" s="25" t="s">
        <v>215</v>
      </c>
      <c r="E130" s="26">
        <f>SUM(F130:H130)</f>
        <v>23500</v>
      </c>
      <c r="F130" s="26">
        <f>SUM(F131:F133)</f>
        <v>23500</v>
      </c>
      <c r="G130" s="26">
        <f t="shared" ref="G130:H130" si="149">SUM(G131:G133)</f>
        <v>0</v>
      </c>
      <c r="H130" s="26">
        <f t="shared" si="149"/>
        <v>0</v>
      </c>
      <c r="I130" s="26">
        <f>SUM(J130:L130)</f>
        <v>25000</v>
      </c>
      <c r="J130" s="26">
        <f>SUM(J131:J133)</f>
        <v>25000</v>
      </c>
      <c r="K130" s="26">
        <f t="shared" ref="K130" si="150">SUM(K131:K133)</f>
        <v>0</v>
      </c>
      <c r="L130" s="26">
        <f t="shared" ref="L130" si="151">SUM(L131:L133)</f>
        <v>0</v>
      </c>
      <c r="M130" s="26">
        <f>SUM(N130:P130)</f>
        <v>26500</v>
      </c>
      <c r="N130" s="26">
        <f>SUM(N131:N133)</f>
        <v>26500</v>
      </c>
      <c r="O130" s="26">
        <f t="shared" ref="O130" si="152">SUM(O131:O133)</f>
        <v>0</v>
      </c>
      <c r="P130" s="26">
        <f t="shared" ref="P130" si="153">SUM(P131:P133)</f>
        <v>0</v>
      </c>
      <c r="Q130" s="26">
        <f>SUM(R130:T130)</f>
        <v>28000</v>
      </c>
      <c r="R130" s="26">
        <f>SUM(R131:R133)</f>
        <v>28000</v>
      </c>
      <c r="S130" s="26">
        <f t="shared" ref="S130" si="154">SUM(S131:S133)</f>
        <v>0</v>
      </c>
      <c r="T130" s="26">
        <f t="shared" ref="T130" si="155">SUM(T131:T133)</f>
        <v>0</v>
      </c>
    </row>
    <row r="131" spans="2:20" x14ac:dyDescent="0.25">
      <c r="B131" s="27"/>
      <c r="C131" s="34" t="s">
        <v>219</v>
      </c>
      <c r="D131" s="29" t="s">
        <v>216</v>
      </c>
      <c r="E131" s="32">
        <f t="shared" ref="E131:E133" si="156">SUM(F131:H131)</f>
        <v>11900</v>
      </c>
      <c r="F131" s="33">
        <v>11900</v>
      </c>
      <c r="G131" s="33">
        <v>0</v>
      </c>
      <c r="H131" s="33">
        <v>0</v>
      </c>
      <c r="I131" s="32">
        <f t="shared" ref="I131:I133" si="157">SUM(J131:L131)</f>
        <v>15000</v>
      </c>
      <c r="J131" s="33">
        <v>15000</v>
      </c>
      <c r="K131" s="33">
        <v>0</v>
      </c>
      <c r="L131" s="33">
        <v>0</v>
      </c>
      <c r="M131" s="32">
        <f t="shared" ref="M131:M133" si="158">SUM(N131:P131)</f>
        <v>16000</v>
      </c>
      <c r="N131" s="33">
        <v>16000</v>
      </c>
      <c r="O131" s="33">
        <v>0</v>
      </c>
      <c r="P131" s="33">
        <v>0</v>
      </c>
      <c r="Q131" s="32">
        <f t="shared" ref="Q131:Q133" si="159">SUM(R131:T131)</f>
        <v>17000</v>
      </c>
      <c r="R131" s="33">
        <v>17000</v>
      </c>
      <c r="S131" s="33">
        <v>0</v>
      </c>
      <c r="T131" s="33">
        <v>0</v>
      </c>
    </row>
    <row r="132" spans="2:20" ht="30" x14ac:dyDescent="0.25">
      <c r="B132" s="27"/>
      <c r="C132" s="34" t="s">
        <v>220</v>
      </c>
      <c r="D132" s="29" t="s">
        <v>217</v>
      </c>
      <c r="E132" s="32">
        <f t="shared" si="156"/>
        <v>10000</v>
      </c>
      <c r="F132" s="33">
        <v>10000</v>
      </c>
      <c r="G132" s="33">
        <v>0</v>
      </c>
      <c r="H132" s="33">
        <v>0</v>
      </c>
      <c r="I132" s="32">
        <f t="shared" si="157"/>
        <v>8000</v>
      </c>
      <c r="J132" s="33">
        <v>8000</v>
      </c>
      <c r="K132" s="33">
        <v>0</v>
      </c>
      <c r="L132" s="33">
        <v>0</v>
      </c>
      <c r="M132" s="32">
        <f t="shared" si="158"/>
        <v>8000</v>
      </c>
      <c r="N132" s="33">
        <v>8000</v>
      </c>
      <c r="O132" s="33">
        <v>0</v>
      </c>
      <c r="P132" s="33">
        <v>0</v>
      </c>
      <c r="Q132" s="32">
        <f t="shared" si="159"/>
        <v>8000</v>
      </c>
      <c r="R132" s="33">
        <v>8000</v>
      </c>
      <c r="S132" s="33">
        <v>0</v>
      </c>
      <c r="T132" s="33">
        <v>0</v>
      </c>
    </row>
    <row r="133" spans="2:20" x14ac:dyDescent="0.25">
      <c r="B133" s="27"/>
      <c r="C133" s="34" t="s">
        <v>221</v>
      </c>
      <c r="D133" s="29" t="s">
        <v>218</v>
      </c>
      <c r="E133" s="32">
        <f t="shared" si="156"/>
        <v>1600</v>
      </c>
      <c r="F133" s="33">
        <v>1600</v>
      </c>
      <c r="G133" s="33">
        <v>0</v>
      </c>
      <c r="H133" s="33">
        <v>0</v>
      </c>
      <c r="I133" s="32">
        <f t="shared" si="157"/>
        <v>2000</v>
      </c>
      <c r="J133" s="33">
        <v>2000</v>
      </c>
      <c r="K133" s="33">
        <v>0</v>
      </c>
      <c r="L133" s="33">
        <v>0</v>
      </c>
      <c r="M133" s="32">
        <f t="shared" si="158"/>
        <v>2500</v>
      </c>
      <c r="N133" s="33">
        <v>2500</v>
      </c>
      <c r="O133" s="33">
        <v>0</v>
      </c>
      <c r="P133" s="33">
        <v>0</v>
      </c>
      <c r="Q133" s="32">
        <f t="shared" si="159"/>
        <v>3000</v>
      </c>
      <c r="R133" s="33">
        <v>3000</v>
      </c>
      <c r="S133" s="33">
        <v>0</v>
      </c>
      <c r="T133" s="33">
        <v>0</v>
      </c>
    </row>
    <row r="134" spans="2:20" ht="34.5" x14ac:dyDescent="0.25">
      <c r="B134" s="46" t="s">
        <v>222</v>
      </c>
      <c r="C134" s="47"/>
      <c r="D134" s="48" t="s">
        <v>223</v>
      </c>
      <c r="E134" s="50">
        <f>SUM(F134:H134)</f>
        <v>162130</v>
      </c>
      <c r="F134" s="49">
        <f>F135+F143+F149+F151+F159+F164+F177+F184+F189+F194</f>
        <v>162130</v>
      </c>
      <c r="G134" s="49">
        <f t="shared" ref="G134:H134" si="160">G135+G143+G149+G151+G159+G164+G177+G184+G189+G194</f>
        <v>0</v>
      </c>
      <c r="H134" s="49">
        <f t="shared" si="160"/>
        <v>0</v>
      </c>
      <c r="I134" s="50">
        <f>SUM(J134:L134)</f>
        <v>168400</v>
      </c>
      <c r="J134" s="49">
        <f>J135+J143+J149+J151+J159+J164+J177+J184+J189+J194</f>
        <v>168400</v>
      </c>
      <c r="K134" s="49">
        <f t="shared" ref="K134" si="161">K135+K143+K149+K151+K159+K164+K177+K184+K189+K194</f>
        <v>0</v>
      </c>
      <c r="L134" s="49">
        <f t="shared" ref="L134" si="162">L135+L143+L149+L151+L159+L164+L177+L184+L189+L194</f>
        <v>0</v>
      </c>
      <c r="M134" s="50">
        <f>SUM(N134:P134)</f>
        <v>173350</v>
      </c>
      <c r="N134" s="49">
        <f>N135+N143+N149+N151+N159+N164+N177+N184+N189+N194</f>
        <v>173350</v>
      </c>
      <c r="O134" s="49">
        <f t="shared" ref="O134" si="163">O135+O143+O149+O151+O159+O164+O177+O184+O189+O194</f>
        <v>0</v>
      </c>
      <c r="P134" s="49">
        <f t="shared" ref="P134" si="164">P135+P143+P149+P151+P159+P164+P177+P184+P189+P194</f>
        <v>0</v>
      </c>
      <c r="Q134" s="50">
        <f>SUM(R134:T134)</f>
        <v>177950</v>
      </c>
      <c r="R134" s="49">
        <f>R135+R143+R149+R151+R159+R164+R177+R184+R189+R194</f>
        <v>177950</v>
      </c>
      <c r="S134" s="49">
        <f t="shared" ref="S134" si="165">S135+S143+S149+S151+S159+S164+S177+S184+S189+S194</f>
        <v>0</v>
      </c>
      <c r="T134" s="49">
        <f t="shared" ref="T134" si="166">T135+T143+T149+T151+T159+T164+T177+T184+T189+T194</f>
        <v>0</v>
      </c>
    </row>
    <row r="135" spans="2:20" ht="31.5" x14ac:dyDescent="0.25">
      <c r="B135" s="23" t="s">
        <v>225</v>
      </c>
      <c r="C135" s="24"/>
      <c r="D135" s="25" t="s">
        <v>224</v>
      </c>
      <c r="E135" s="26">
        <f>SUM(F135:H135)</f>
        <v>22430</v>
      </c>
      <c r="F135" s="31">
        <f>SUM(F136:F142)</f>
        <v>22430</v>
      </c>
      <c r="G135" s="31">
        <f t="shared" ref="G135:H135" si="167">SUM(G136:G142)</f>
        <v>0</v>
      </c>
      <c r="H135" s="31">
        <f t="shared" si="167"/>
        <v>0</v>
      </c>
      <c r="I135" s="26">
        <f>SUM(J135:L135)</f>
        <v>24500</v>
      </c>
      <c r="J135" s="31">
        <f>SUM(J136:J142)</f>
        <v>24500</v>
      </c>
      <c r="K135" s="31">
        <f t="shared" ref="K135" si="168">SUM(K136:K142)</f>
        <v>0</v>
      </c>
      <c r="L135" s="31">
        <f t="shared" ref="L135" si="169">SUM(L136:L142)</f>
        <v>0</v>
      </c>
      <c r="M135" s="26">
        <f>SUM(N135:P135)</f>
        <v>26000</v>
      </c>
      <c r="N135" s="31">
        <f>SUM(N136:N142)</f>
        <v>26000</v>
      </c>
      <c r="O135" s="31">
        <f t="shared" ref="O135" si="170">SUM(O136:O142)</f>
        <v>0</v>
      </c>
      <c r="P135" s="31">
        <f t="shared" ref="P135" si="171">SUM(P136:P142)</f>
        <v>0</v>
      </c>
      <c r="Q135" s="26">
        <f>SUM(R135:T135)</f>
        <v>27000</v>
      </c>
      <c r="R135" s="31">
        <f>SUM(R136:R142)</f>
        <v>27000</v>
      </c>
      <c r="S135" s="31">
        <f t="shared" ref="S135" si="172">SUM(S136:S142)</f>
        <v>0</v>
      </c>
      <c r="T135" s="31">
        <f t="shared" ref="T135" si="173">SUM(T136:T142)</f>
        <v>0</v>
      </c>
    </row>
    <row r="136" spans="2:20" x14ac:dyDescent="0.25">
      <c r="B136" s="27"/>
      <c r="C136" s="34" t="s">
        <v>396</v>
      </c>
      <c r="D136" s="29" t="s">
        <v>226</v>
      </c>
      <c r="E136" s="32">
        <f t="shared" ref="E136:E142" si="174">SUM(F136:H136)</f>
        <v>4025</v>
      </c>
      <c r="F136" s="33">
        <v>4025</v>
      </c>
      <c r="G136" s="33">
        <v>0</v>
      </c>
      <c r="H136" s="33">
        <v>0</v>
      </c>
      <c r="I136" s="32">
        <f t="shared" ref="I136:I142" si="175">SUM(J136:L136)</f>
        <v>4660</v>
      </c>
      <c r="J136" s="33">
        <v>4660</v>
      </c>
      <c r="K136" s="33">
        <v>0</v>
      </c>
      <c r="L136" s="33">
        <v>0</v>
      </c>
      <c r="M136" s="32">
        <f t="shared" ref="M136:M142" si="176">SUM(N136:P136)</f>
        <v>5000</v>
      </c>
      <c r="N136" s="33">
        <v>5000</v>
      </c>
      <c r="O136" s="33">
        <v>0</v>
      </c>
      <c r="P136" s="33">
        <v>0</v>
      </c>
      <c r="Q136" s="32">
        <f t="shared" ref="Q136:Q142" si="177">SUM(R136:T136)</f>
        <v>5095</v>
      </c>
      <c r="R136" s="33">
        <v>5095</v>
      </c>
      <c r="S136" s="33">
        <v>0</v>
      </c>
      <c r="T136" s="33">
        <v>0</v>
      </c>
    </row>
    <row r="137" spans="2:20" x14ac:dyDescent="0.25">
      <c r="B137" s="27"/>
      <c r="C137" s="34" t="s">
        <v>397</v>
      </c>
      <c r="D137" s="29" t="s">
        <v>227</v>
      </c>
      <c r="E137" s="32">
        <f t="shared" si="174"/>
        <v>4442</v>
      </c>
      <c r="F137" s="33">
        <v>4442</v>
      </c>
      <c r="G137" s="33">
        <v>0</v>
      </c>
      <c r="H137" s="33">
        <v>0</v>
      </c>
      <c r="I137" s="32">
        <f t="shared" si="175"/>
        <v>4442</v>
      </c>
      <c r="J137" s="33">
        <v>4442</v>
      </c>
      <c r="K137" s="33">
        <v>0</v>
      </c>
      <c r="L137" s="33">
        <v>0</v>
      </c>
      <c r="M137" s="32">
        <f t="shared" si="176"/>
        <v>4442</v>
      </c>
      <c r="N137" s="33">
        <v>4442</v>
      </c>
      <c r="O137" s="33">
        <v>0</v>
      </c>
      <c r="P137" s="33">
        <v>0</v>
      </c>
      <c r="Q137" s="32">
        <f t="shared" si="177"/>
        <v>4500</v>
      </c>
      <c r="R137" s="33">
        <v>4500</v>
      </c>
      <c r="S137" s="33">
        <v>0</v>
      </c>
      <c r="T137" s="33">
        <v>0</v>
      </c>
    </row>
    <row r="138" spans="2:20" x14ac:dyDescent="0.25">
      <c r="B138" s="27"/>
      <c r="C138" s="34" t="s">
        <v>398</v>
      </c>
      <c r="D138" s="29" t="s">
        <v>228</v>
      </c>
      <c r="E138" s="32">
        <f t="shared" si="174"/>
        <v>151</v>
      </c>
      <c r="F138" s="33">
        <v>151</v>
      </c>
      <c r="G138" s="33">
        <v>0</v>
      </c>
      <c r="H138" s="33">
        <v>0</v>
      </c>
      <c r="I138" s="32">
        <f t="shared" si="175"/>
        <v>151</v>
      </c>
      <c r="J138" s="33">
        <v>151</v>
      </c>
      <c r="K138" s="33">
        <v>0</v>
      </c>
      <c r="L138" s="33">
        <v>0</v>
      </c>
      <c r="M138" s="32">
        <f t="shared" si="176"/>
        <v>151</v>
      </c>
      <c r="N138" s="33">
        <v>151</v>
      </c>
      <c r="O138" s="33">
        <v>0</v>
      </c>
      <c r="P138" s="33">
        <v>0</v>
      </c>
      <c r="Q138" s="32">
        <f t="shared" si="177"/>
        <v>155</v>
      </c>
      <c r="R138" s="33">
        <v>155</v>
      </c>
      <c r="S138" s="33">
        <v>0</v>
      </c>
      <c r="T138" s="33">
        <v>0</v>
      </c>
    </row>
    <row r="139" spans="2:20" x14ac:dyDescent="0.25">
      <c r="B139" s="27"/>
      <c r="C139" s="34" t="s">
        <v>240</v>
      </c>
      <c r="D139" s="29" t="s">
        <v>229</v>
      </c>
      <c r="E139" s="32">
        <f t="shared" si="174"/>
        <v>800</v>
      </c>
      <c r="F139" s="33">
        <v>800</v>
      </c>
      <c r="G139" s="33">
        <v>0</v>
      </c>
      <c r="H139" s="33">
        <v>0</v>
      </c>
      <c r="I139" s="32">
        <f t="shared" si="175"/>
        <v>1499.4</v>
      </c>
      <c r="J139" s="33">
        <v>1499.4</v>
      </c>
      <c r="K139" s="33">
        <v>0</v>
      </c>
      <c r="L139" s="33">
        <v>0</v>
      </c>
      <c r="M139" s="32">
        <f t="shared" si="176"/>
        <v>1799.4</v>
      </c>
      <c r="N139" s="33">
        <v>1799.4</v>
      </c>
      <c r="O139" s="33">
        <v>0</v>
      </c>
      <c r="P139" s="33">
        <v>0</v>
      </c>
      <c r="Q139" s="32">
        <f t="shared" si="177"/>
        <v>2000</v>
      </c>
      <c r="R139" s="33">
        <v>2000</v>
      </c>
      <c r="S139" s="33">
        <v>0</v>
      </c>
      <c r="T139" s="33">
        <v>0</v>
      </c>
    </row>
    <row r="140" spans="2:20" x14ac:dyDescent="0.25">
      <c r="B140" s="27"/>
      <c r="C140" s="34" t="s">
        <v>369</v>
      </c>
      <c r="D140" s="29" t="s">
        <v>230</v>
      </c>
      <c r="E140" s="32">
        <f t="shared" si="174"/>
        <v>464.4</v>
      </c>
      <c r="F140" s="33">
        <v>464.4</v>
      </c>
      <c r="G140" s="33">
        <v>0</v>
      </c>
      <c r="H140" s="33">
        <v>0</v>
      </c>
      <c r="I140" s="32">
        <f t="shared" si="175"/>
        <v>1000</v>
      </c>
      <c r="J140" s="33">
        <v>1000</v>
      </c>
      <c r="K140" s="33">
        <v>0</v>
      </c>
      <c r="L140" s="33">
        <v>0</v>
      </c>
      <c r="M140" s="32">
        <f t="shared" si="176"/>
        <v>1660</v>
      </c>
      <c r="N140" s="33">
        <v>1660</v>
      </c>
      <c r="O140" s="33">
        <v>0</v>
      </c>
      <c r="P140" s="33">
        <v>0</v>
      </c>
      <c r="Q140" s="32">
        <f t="shared" si="177"/>
        <v>2000</v>
      </c>
      <c r="R140" s="33">
        <v>2000</v>
      </c>
      <c r="S140" s="33">
        <v>0</v>
      </c>
      <c r="T140" s="33">
        <v>0</v>
      </c>
    </row>
    <row r="141" spans="2:20" x14ac:dyDescent="0.25">
      <c r="B141" s="27"/>
      <c r="C141" s="34" t="s">
        <v>370</v>
      </c>
      <c r="D141" s="29" t="s">
        <v>231</v>
      </c>
      <c r="E141" s="32">
        <f t="shared" si="174"/>
        <v>12000</v>
      </c>
      <c r="F141" s="33">
        <v>12000</v>
      </c>
      <c r="G141" s="33">
        <v>0</v>
      </c>
      <c r="H141" s="33">
        <v>0</v>
      </c>
      <c r="I141" s="32">
        <f t="shared" si="175"/>
        <v>12200</v>
      </c>
      <c r="J141" s="33">
        <v>12200</v>
      </c>
      <c r="K141" s="33">
        <v>0</v>
      </c>
      <c r="L141" s="33">
        <v>0</v>
      </c>
      <c r="M141" s="32">
        <f t="shared" si="176"/>
        <v>12400</v>
      </c>
      <c r="N141" s="33">
        <v>12400</v>
      </c>
      <c r="O141" s="33">
        <v>0</v>
      </c>
      <c r="P141" s="33">
        <v>0</v>
      </c>
      <c r="Q141" s="32">
        <f t="shared" si="177"/>
        <v>12600</v>
      </c>
      <c r="R141" s="33">
        <v>12600</v>
      </c>
      <c r="S141" s="33">
        <v>0</v>
      </c>
      <c r="T141" s="33">
        <v>0</v>
      </c>
    </row>
    <row r="142" spans="2:20" ht="30" x14ac:dyDescent="0.25">
      <c r="B142" s="27"/>
      <c r="C142" s="34" t="s">
        <v>371</v>
      </c>
      <c r="D142" s="29" t="s">
        <v>232</v>
      </c>
      <c r="E142" s="32">
        <f t="shared" si="174"/>
        <v>547.6</v>
      </c>
      <c r="F142" s="33">
        <v>547.6</v>
      </c>
      <c r="G142" s="33">
        <v>0</v>
      </c>
      <c r="H142" s="33">
        <v>0</v>
      </c>
      <c r="I142" s="32">
        <f t="shared" si="175"/>
        <v>547.6</v>
      </c>
      <c r="J142" s="33">
        <v>547.6</v>
      </c>
      <c r="K142" s="33">
        <v>0</v>
      </c>
      <c r="L142" s="33">
        <v>0</v>
      </c>
      <c r="M142" s="32">
        <f t="shared" si="176"/>
        <v>547.6</v>
      </c>
      <c r="N142" s="33">
        <v>547.6</v>
      </c>
      <c r="O142" s="33">
        <v>0</v>
      </c>
      <c r="P142" s="33">
        <v>0</v>
      </c>
      <c r="Q142" s="32">
        <f t="shared" si="177"/>
        <v>650</v>
      </c>
      <c r="R142" s="33">
        <v>650</v>
      </c>
      <c r="S142" s="33">
        <v>0</v>
      </c>
      <c r="T142" s="33">
        <v>0</v>
      </c>
    </row>
    <row r="143" spans="2:20" ht="31.5" x14ac:dyDescent="0.25">
      <c r="B143" s="23" t="s">
        <v>233</v>
      </c>
      <c r="C143" s="24"/>
      <c r="D143" s="25" t="s">
        <v>234</v>
      </c>
      <c r="E143" s="26">
        <f>SUM(F143:H143)</f>
        <v>10000</v>
      </c>
      <c r="F143" s="31">
        <f>SUM(F144:F148)</f>
        <v>10000</v>
      </c>
      <c r="G143" s="31">
        <f t="shared" ref="G143:H143" si="178">SUM(G144:G148)</f>
        <v>0</v>
      </c>
      <c r="H143" s="31">
        <f t="shared" si="178"/>
        <v>0</v>
      </c>
      <c r="I143" s="26">
        <f>SUM(J143:L143)</f>
        <v>11000</v>
      </c>
      <c r="J143" s="31">
        <f>SUM(J144:J148)</f>
        <v>11000</v>
      </c>
      <c r="K143" s="31">
        <f t="shared" ref="K143" si="179">SUM(K144:K148)</f>
        <v>0</v>
      </c>
      <c r="L143" s="31">
        <f t="shared" ref="L143" si="180">SUM(L144:L148)</f>
        <v>0</v>
      </c>
      <c r="M143" s="26">
        <f>SUM(N143:P143)</f>
        <v>11400</v>
      </c>
      <c r="N143" s="31">
        <f>SUM(N144:N148)</f>
        <v>11400</v>
      </c>
      <c r="O143" s="31">
        <f t="shared" ref="O143" si="181">SUM(O144:O148)</f>
        <v>0</v>
      </c>
      <c r="P143" s="31">
        <f t="shared" ref="P143" si="182">SUM(P144:P148)</f>
        <v>0</v>
      </c>
      <c r="Q143" s="26">
        <f>SUM(R143:T143)</f>
        <v>12000</v>
      </c>
      <c r="R143" s="31">
        <f>SUM(R144:R148)</f>
        <v>12000</v>
      </c>
      <c r="S143" s="31">
        <f t="shared" ref="S143" si="183">SUM(S144:S148)</f>
        <v>0</v>
      </c>
      <c r="T143" s="31">
        <f t="shared" ref="T143" si="184">SUM(T144:T148)</f>
        <v>0</v>
      </c>
    </row>
    <row r="144" spans="2:20" x14ac:dyDescent="0.25">
      <c r="B144" s="27"/>
      <c r="C144" s="34" t="s">
        <v>241</v>
      </c>
      <c r="D144" s="29" t="s">
        <v>235</v>
      </c>
      <c r="E144" s="32">
        <f t="shared" ref="E144:E148" si="185">SUM(F144:H144)</f>
        <v>1200</v>
      </c>
      <c r="F144" s="33">
        <v>1200</v>
      </c>
      <c r="G144" s="33">
        <v>0</v>
      </c>
      <c r="H144" s="33">
        <v>0</v>
      </c>
      <c r="I144" s="32">
        <f t="shared" ref="I144:I148" si="186">SUM(J144:L144)</f>
        <v>1300</v>
      </c>
      <c r="J144" s="33">
        <v>1300</v>
      </c>
      <c r="K144" s="33">
        <v>0</v>
      </c>
      <c r="L144" s="33">
        <v>0</v>
      </c>
      <c r="M144" s="32">
        <f t="shared" ref="M144:M148" si="187">SUM(N144:P144)</f>
        <v>1400</v>
      </c>
      <c r="N144" s="33">
        <v>1400</v>
      </c>
      <c r="O144" s="33">
        <v>0</v>
      </c>
      <c r="P144" s="33">
        <v>0</v>
      </c>
      <c r="Q144" s="32">
        <f t="shared" ref="Q144:Q148" si="188">SUM(R144:T144)</f>
        <v>1500</v>
      </c>
      <c r="R144" s="33">
        <v>1500</v>
      </c>
      <c r="S144" s="33">
        <v>0</v>
      </c>
      <c r="T144" s="33">
        <v>0</v>
      </c>
    </row>
    <row r="145" spans="2:20" x14ac:dyDescent="0.25">
      <c r="B145" s="27"/>
      <c r="C145" s="34" t="s">
        <v>242</v>
      </c>
      <c r="D145" s="29" t="s">
        <v>236</v>
      </c>
      <c r="E145" s="32">
        <f t="shared" si="185"/>
        <v>1200</v>
      </c>
      <c r="F145" s="33">
        <v>1200</v>
      </c>
      <c r="G145" s="33">
        <v>0</v>
      </c>
      <c r="H145" s="33">
        <v>0</v>
      </c>
      <c r="I145" s="32">
        <f t="shared" si="186"/>
        <v>1250</v>
      </c>
      <c r="J145" s="33">
        <v>1250</v>
      </c>
      <c r="K145" s="33">
        <v>0</v>
      </c>
      <c r="L145" s="33">
        <v>0</v>
      </c>
      <c r="M145" s="32">
        <f t="shared" si="187"/>
        <v>1300</v>
      </c>
      <c r="N145" s="33">
        <v>1300</v>
      </c>
      <c r="O145" s="33">
        <v>0</v>
      </c>
      <c r="P145" s="33">
        <v>0</v>
      </c>
      <c r="Q145" s="32">
        <f t="shared" si="188"/>
        <v>1400</v>
      </c>
      <c r="R145" s="33">
        <v>1400</v>
      </c>
      <c r="S145" s="33">
        <v>0</v>
      </c>
      <c r="T145" s="33">
        <v>0</v>
      </c>
    </row>
    <row r="146" spans="2:20" ht="30" x14ac:dyDescent="0.25">
      <c r="B146" s="27"/>
      <c r="C146" s="34" t="s">
        <v>243</v>
      </c>
      <c r="D146" s="29" t="s">
        <v>237</v>
      </c>
      <c r="E146" s="32">
        <f t="shared" si="185"/>
        <v>7144.2</v>
      </c>
      <c r="F146" s="33">
        <v>7144.2</v>
      </c>
      <c r="G146" s="33">
        <v>0</v>
      </c>
      <c r="H146" s="33">
        <v>0</v>
      </c>
      <c r="I146" s="32">
        <f t="shared" si="186"/>
        <v>7994.2</v>
      </c>
      <c r="J146" s="33">
        <v>7994.2</v>
      </c>
      <c r="K146" s="33">
        <v>0</v>
      </c>
      <c r="L146" s="33">
        <v>0</v>
      </c>
      <c r="M146" s="32">
        <f t="shared" si="187"/>
        <v>8244.2000000000007</v>
      </c>
      <c r="N146" s="33">
        <v>8244.2000000000007</v>
      </c>
      <c r="O146" s="33">
        <v>0</v>
      </c>
      <c r="P146" s="33">
        <v>0</v>
      </c>
      <c r="Q146" s="32">
        <f t="shared" si="188"/>
        <v>8644.2000000000007</v>
      </c>
      <c r="R146" s="33">
        <v>8644.2000000000007</v>
      </c>
      <c r="S146" s="33">
        <v>0</v>
      </c>
      <c r="T146" s="33">
        <v>0</v>
      </c>
    </row>
    <row r="147" spans="2:20" x14ac:dyDescent="0.25">
      <c r="B147" s="27"/>
      <c r="C147" s="34" t="s">
        <v>244</v>
      </c>
      <c r="D147" s="29" t="s">
        <v>238</v>
      </c>
      <c r="E147" s="32">
        <f t="shared" si="185"/>
        <v>251.8</v>
      </c>
      <c r="F147" s="33">
        <v>251.8</v>
      </c>
      <c r="G147" s="33">
        <v>0</v>
      </c>
      <c r="H147" s="33">
        <v>0</v>
      </c>
      <c r="I147" s="32">
        <f t="shared" si="186"/>
        <v>251.8</v>
      </c>
      <c r="J147" s="33">
        <v>251.8</v>
      </c>
      <c r="K147" s="33">
        <v>0</v>
      </c>
      <c r="L147" s="33">
        <v>0</v>
      </c>
      <c r="M147" s="32">
        <f t="shared" si="187"/>
        <v>251.8</v>
      </c>
      <c r="N147" s="33">
        <v>251.8</v>
      </c>
      <c r="O147" s="33">
        <v>0</v>
      </c>
      <c r="P147" s="33">
        <v>0</v>
      </c>
      <c r="Q147" s="32">
        <f t="shared" si="188"/>
        <v>251.8</v>
      </c>
      <c r="R147" s="33">
        <v>251.8</v>
      </c>
      <c r="S147" s="33">
        <v>0</v>
      </c>
      <c r="T147" s="33">
        <v>0</v>
      </c>
    </row>
    <row r="148" spans="2:20" ht="30" x14ac:dyDescent="0.25">
      <c r="B148" s="27"/>
      <c r="C148" s="34" t="s">
        <v>245</v>
      </c>
      <c r="D148" s="29" t="s">
        <v>239</v>
      </c>
      <c r="E148" s="32">
        <f t="shared" si="185"/>
        <v>204</v>
      </c>
      <c r="F148" s="33">
        <v>204</v>
      </c>
      <c r="G148" s="33">
        <v>0</v>
      </c>
      <c r="H148" s="33">
        <v>0</v>
      </c>
      <c r="I148" s="32">
        <f t="shared" si="186"/>
        <v>204</v>
      </c>
      <c r="J148" s="33">
        <v>204</v>
      </c>
      <c r="K148" s="33">
        <v>0</v>
      </c>
      <c r="L148" s="33">
        <v>0</v>
      </c>
      <c r="M148" s="32">
        <f t="shared" si="187"/>
        <v>204</v>
      </c>
      <c r="N148" s="33">
        <v>204</v>
      </c>
      <c r="O148" s="33">
        <v>0</v>
      </c>
      <c r="P148" s="33">
        <v>0</v>
      </c>
      <c r="Q148" s="32">
        <f t="shared" si="188"/>
        <v>204</v>
      </c>
      <c r="R148" s="33">
        <v>204</v>
      </c>
      <c r="S148" s="33">
        <v>0</v>
      </c>
      <c r="T148" s="33">
        <v>0</v>
      </c>
    </row>
    <row r="149" spans="2:20" ht="31.5" x14ac:dyDescent="0.25">
      <c r="B149" s="23" t="s">
        <v>246</v>
      </c>
      <c r="C149" s="24"/>
      <c r="D149" s="25" t="s">
        <v>247</v>
      </c>
      <c r="E149" s="26">
        <f>SUM(F149:H149)</f>
        <v>2500</v>
      </c>
      <c r="F149" s="31">
        <f t="shared" ref="F149:T149" si="189">F150</f>
        <v>2500</v>
      </c>
      <c r="G149" s="31">
        <f t="shared" si="189"/>
        <v>0</v>
      </c>
      <c r="H149" s="31">
        <f t="shared" si="189"/>
        <v>0</v>
      </c>
      <c r="I149" s="26">
        <f>SUM(J149:L149)</f>
        <v>3000</v>
      </c>
      <c r="J149" s="31">
        <f t="shared" si="189"/>
        <v>3000</v>
      </c>
      <c r="K149" s="31">
        <f t="shared" si="189"/>
        <v>0</v>
      </c>
      <c r="L149" s="31">
        <f t="shared" si="189"/>
        <v>0</v>
      </c>
      <c r="M149" s="26">
        <f>SUM(N149:P149)</f>
        <v>3500</v>
      </c>
      <c r="N149" s="31">
        <f t="shared" si="189"/>
        <v>3500</v>
      </c>
      <c r="O149" s="31">
        <f t="shared" si="189"/>
        <v>0</v>
      </c>
      <c r="P149" s="31">
        <f t="shared" si="189"/>
        <v>0</v>
      </c>
      <c r="Q149" s="26">
        <f>SUM(R149:T149)</f>
        <v>4000</v>
      </c>
      <c r="R149" s="31">
        <f t="shared" si="189"/>
        <v>4000</v>
      </c>
      <c r="S149" s="31">
        <f t="shared" si="189"/>
        <v>0</v>
      </c>
      <c r="T149" s="31">
        <f t="shared" si="189"/>
        <v>0</v>
      </c>
    </row>
    <row r="150" spans="2:20" ht="30" x14ac:dyDescent="0.25">
      <c r="B150" s="27"/>
      <c r="C150" s="34" t="s">
        <v>249</v>
      </c>
      <c r="D150" s="29" t="s">
        <v>248</v>
      </c>
      <c r="E150" s="32">
        <f>SUM(F150:H150)</f>
        <v>2500</v>
      </c>
      <c r="F150" s="33">
        <v>2500</v>
      </c>
      <c r="G150" s="33">
        <v>0</v>
      </c>
      <c r="H150" s="33">
        <v>0</v>
      </c>
      <c r="I150" s="32">
        <f>SUM(J150:L150)</f>
        <v>3000</v>
      </c>
      <c r="J150" s="33">
        <v>3000</v>
      </c>
      <c r="K150" s="33">
        <v>0</v>
      </c>
      <c r="L150" s="33">
        <v>0</v>
      </c>
      <c r="M150" s="32">
        <f>SUM(N150:P150)</f>
        <v>3500</v>
      </c>
      <c r="N150" s="33">
        <v>3500</v>
      </c>
      <c r="O150" s="33">
        <v>0</v>
      </c>
      <c r="P150" s="33">
        <v>0</v>
      </c>
      <c r="Q150" s="32">
        <f>SUM(R150:T150)</f>
        <v>4000</v>
      </c>
      <c r="R150" s="33">
        <v>4000</v>
      </c>
      <c r="S150" s="33">
        <v>0</v>
      </c>
      <c r="T150" s="33">
        <v>0</v>
      </c>
    </row>
    <row r="151" spans="2:20" ht="31.5" x14ac:dyDescent="0.25">
      <c r="B151" s="23" t="s">
        <v>251</v>
      </c>
      <c r="C151" s="24"/>
      <c r="D151" s="25" t="s">
        <v>250</v>
      </c>
      <c r="E151" s="26">
        <f>SUM(F151:H151)</f>
        <v>34000</v>
      </c>
      <c r="F151" s="31">
        <f>SUM(F152:F158)</f>
        <v>34000</v>
      </c>
      <c r="G151" s="31">
        <f t="shared" ref="G151:H151" si="190">SUM(G152:G158)</f>
        <v>0</v>
      </c>
      <c r="H151" s="31">
        <f t="shared" si="190"/>
        <v>0</v>
      </c>
      <c r="I151" s="26">
        <f>SUM(J151:L151)</f>
        <v>35000</v>
      </c>
      <c r="J151" s="31">
        <f>SUM(J152:J158)</f>
        <v>35000</v>
      </c>
      <c r="K151" s="31">
        <f t="shared" ref="K151" si="191">SUM(K152:K158)</f>
        <v>0</v>
      </c>
      <c r="L151" s="31">
        <f t="shared" ref="L151" si="192">SUM(L152:L158)</f>
        <v>0</v>
      </c>
      <c r="M151" s="26">
        <f>SUM(N151:P151)</f>
        <v>35900</v>
      </c>
      <c r="N151" s="31">
        <f>SUM(N152:N158)</f>
        <v>35900</v>
      </c>
      <c r="O151" s="31">
        <f t="shared" ref="O151" si="193">SUM(O152:O158)</f>
        <v>0</v>
      </c>
      <c r="P151" s="31">
        <f t="shared" ref="P151" si="194">SUM(P152:P158)</f>
        <v>0</v>
      </c>
      <c r="Q151" s="26">
        <f>SUM(R151:T151)</f>
        <v>36700</v>
      </c>
      <c r="R151" s="31">
        <f>SUM(R152:R158)</f>
        <v>36700</v>
      </c>
      <c r="S151" s="31">
        <f t="shared" ref="S151" si="195">SUM(S152:S158)</f>
        <v>0</v>
      </c>
      <c r="T151" s="31">
        <f t="shared" ref="T151" si="196">SUM(T152:T158)</f>
        <v>0</v>
      </c>
    </row>
    <row r="152" spans="2:20" x14ac:dyDescent="0.25">
      <c r="B152" s="27"/>
      <c r="C152" s="34" t="s">
        <v>264</v>
      </c>
      <c r="D152" s="29" t="s">
        <v>252</v>
      </c>
      <c r="E152" s="32">
        <f t="shared" ref="E152:E158" si="197">SUM(F152:H152)</f>
        <v>12600</v>
      </c>
      <c r="F152" s="33">
        <v>12600</v>
      </c>
      <c r="G152" s="33">
        <v>0</v>
      </c>
      <c r="H152" s="33">
        <v>0</v>
      </c>
      <c r="I152" s="32">
        <f t="shared" ref="I152:I158" si="198">SUM(J152:L152)</f>
        <v>12960</v>
      </c>
      <c r="J152" s="33">
        <v>12960</v>
      </c>
      <c r="K152" s="33">
        <v>0</v>
      </c>
      <c r="L152" s="33">
        <v>0</v>
      </c>
      <c r="M152" s="32">
        <f t="shared" ref="M152:M158" si="199">SUM(N152:P152)</f>
        <v>13200</v>
      </c>
      <c r="N152" s="33">
        <v>13200</v>
      </c>
      <c r="O152" s="33">
        <v>0</v>
      </c>
      <c r="P152" s="33">
        <v>0</v>
      </c>
      <c r="Q152" s="32">
        <f t="shared" ref="Q152:Q158" si="200">SUM(R152:T152)</f>
        <v>13600</v>
      </c>
      <c r="R152" s="33">
        <v>13600</v>
      </c>
      <c r="S152" s="33">
        <v>0</v>
      </c>
      <c r="T152" s="33">
        <v>0</v>
      </c>
    </row>
    <row r="153" spans="2:20" x14ac:dyDescent="0.25">
      <c r="B153" s="27"/>
      <c r="C153" s="34" t="s">
        <v>265</v>
      </c>
      <c r="D153" s="29" t="s">
        <v>253</v>
      </c>
      <c r="E153" s="32">
        <f t="shared" si="197"/>
        <v>164</v>
      </c>
      <c r="F153" s="33">
        <v>164</v>
      </c>
      <c r="G153" s="33">
        <v>0</v>
      </c>
      <c r="H153" s="33">
        <v>0</v>
      </c>
      <c r="I153" s="32">
        <f t="shared" si="198"/>
        <v>164</v>
      </c>
      <c r="J153" s="33">
        <v>164</v>
      </c>
      <c r="K153" s="33">
        <v>0</v>
      </c>
      <c r="L153" s="33">
        <v>0</v>
      </c>
      <c r="M153" s="32">
        <f t="shared" si="199"/>
        <v>164</v>
      </c>
      <c r="N153" s="33">
        <v>164</v>
      </c>
      <c r="O153" s="33">
        <v>0</v>
      </c>
      <c r="P153" s="33">
        <v>0</v>
      </c>
      <c r="Q153" s="32">
        <f t="shared" si="200"/>
        <v>164</v>
      </c>
      <c r="R153" s="33">
        <v>164</v>
      </c>
      <c r="S153" s="33">
        <v>0</v>
      </c>
      <c r="T153" s="33">
        <v>0</v>
      </c>
    </row>
    <row r="154" spans="2:20" ht="30" x14ac:dyDescent="0.25">
      <c r="B154" s="27"/>
      <c r="C154" s="34" t="s">
        <v>266</v>
      </c>
      <c r="D154" s="29" t="s">
        <v>254</v>
      </c>
      <c r="E154" s="32">
        <f t="shared" si="197"/>
        <v>19150</v>
      </c>
      <c r="F154" s="33">
        <v>19150</v>
      </c>
      <c r="G154" s="33">
        <v>0</v>
      </c>
      <c r="H154" s="33">
        <v>0</v>
      </c>
      <c r="I154" s="32">
        <f t="shared" si="198"/>
        <v>19650</v>
      </c>
      <c r="J154" s="33">
        <v>19650</v>
      </c>
      <c r="K154" s="33">
        <v>0</v>
      </c>
      <c r="L154" s="33">
        <v>0</v>
      </c>
      <c r="M154" s="32">
        <f t="shared" si="199"/>
        <v>20190</v>
      </c>
      <c r="N154" s="33">
        <v>20190</v>
      </c>
      <c r="O154" s="33">
        <v>0</v>
      </c>
      <c r="P154" s="33">
        <v>0</v>
      </c>
      <c r="Q154" s="32">
        <f t="shared" si="200"/>
        <v>20460</v>
      </c>
      <c r="R154" s="33">
        <v>20460</v>
      </c>
      <c r="S154" s="33">
        <v>0</v>
      </c>
      <c r="T154" s="33">
        <v>0</v>
      </c>
    </row>
    <row r="155" spans="2:20" x14ac:dyDescent="0.25">
      <c r="B155" s="27"/>
      <c r="C155" s="34" t="s">
        <v>267</v>
      </c>
      <c r="D155" s="29" t="s">
        <v>255</v>
      </c>
      <c r="E155" s="32">
        <f t="shared" si="197"/>
        <v>700</v>
      </c>
      <c r="F155" s="33">
        <v>700</v>
      </c>
      <c r="G155" s="33">
        <v>0</v>
      </c>
      <c r="H155" s="33">
        <v>0</v>
      </c>
      <c r="I155" s="32">
        <f t="shared" si="198"/>
        <v>700</v>
      </c>
      <c r="J155" s="33">
        <v>700</v>
      </c>
      <c r="K155" s="33">
        <v>0</v>
      </c>
      <c r="L155" s="33">
        <v>0</v>
      </c>
      <c r="M155" s="32">
        <f t="shared" si="199"/>
        <v>700</v>
      </c>
      <c r="N155" s="33">
        <v>700</v>
      </c>
      <c r="O155" s="33">
        <v>0</v>
      </c>
      <c r="P155" s="33">
        <v>0</v>
      </c>
      <c r="Q155" s="32">
        <f t="shared" si="200"/>
        <v>700</v>
      </c>
      <c r="R155" s="33">
        <v>700</v>
      </c>
      <c r="S155" s="33">
        <v>0</v>
      </c>
      <c r="T155" s="33">
        <v>0</v>
      </c>
    </row>
    <row r="156" spans="2:20" ht="30" x14ac:dyDescent="0.25">
      <c r="B156" s="27"/>
      <c r="C156" s="34" t="s">
        <v>268</v>
      </c>
      <c r="D156" s="29" t="s">
        <v>256</v>
      </c>
      <c r="E156" s="32">
        <f t="shared" si="197"/>
        <v>1000</v>
      </c>
      <c r="F156" s="33">
        <v>1000</v>
      </c>
      <c r="G156" s="33">
        <v>0</v>
      </c>
      <c r="H156" s="33">
        <v>0</v>
      </c>
      <c r="I156" s="32">
        <f t="shared" si="198"/>
        <v>1110</v>
      </c>
      <c r="J156" s="33">
        <v>1110</v>
      </c>
      <c r="K156" s="33">
        <v>0</v>
      </c>
      <c r="L156" s="33">
        <v>0</v>
      </c>
      <c r="M156" s="32">
        <f t="shared" si="199"/>
        <v>1200</v>
      </c>
      <c r="N156" s="33">
        <v>1200</v>
      </c>
      <c r="O156" s="33">
        <v>0</v>
      </c>
      <c r="P156" s="33">
        <v>0</v>
      </c>
      <c r="Q156" s="32">
        <f t="shared" si="200"/>
        <v>1300</v>
      </c>
      <c r="R156" s="33">
        <v>1300</v>
      </c>
      <c r="S156" s="33">
        <v>0</v>
      </c>
      <c r="T156" s="33">
        <v>0</v>
      </c>
    </row>
    <row r="157" spans="2:20" ht="30" x14ac:dyDescent="0.25">
      <c r="B157" s="27"/>
      <c r="C157" s="34" t="s">
        <v>269</v>
      </c>
      <c r="D157" s="29" t="s">
        <v>257</v>
      </c>
      <c r="E157" s="32">
        <f t="shared" si="197"/>
        <v>350</v>
      </c>
      <c r="F157" s="33">
        <v>350</v>
      </c>
      <c r="G157" s="33">
        <v>0</v>
      </c>
      <c r="H157" s="33">
        <v>0</v>
      </c>
      <c r="I157" s="32">
        <f t="shared" si="198"/>
        <v>380</v>
      </c>
      <c r="J157" s="33">
        <v>380</v>
      </c>
      <c r="K157" s="33">
        <v>0</v>
      </c>
      <c r="L157" s="33">
        <v>0</v>
      </c>
      <c r="M157" s="32">
        <f t="shared" si="199"/>
        <v>410</v>
      </c>
      <c r="N157" s="33">
        <v>410</v>
      </c>
      <c r="O157" s="33">
        <v>0</v>
      </c>
      <c r="P157" s="33">
        <v>0</v>
      </c>
      <c r="Q157" s="32">
        <f t="shared" si="200"/>
        <v>440</v>
      </c>
      <c r="R157" s="33">
        <v>440</v>
      </c>
      <c r="S157" s="33">
        <v>0</v>
      </c>
      <c r="T157" s="33">
        <v>0</v>
      </c>
    </row>
    <row r="158" spans="2:20" x14ac:dyDescent="0.25">
      <c r="B158" s="27"/>
      <c r="C158" s="34" t="s">
        <v>270</v>
      </c>
      <c r="D158" s="29" t="s">
        <v>258</v>
      </c>
      <c r="E158" s="32">
        <f t="shared" si="197"/>
        <v>36</v>
      </c>
      <c r="F158" s="33">
        <v>36</v>
      </c>
      <c r="G158" s="33">
        <v>0</v>
      </c>
      <c r="H158" s="33">
        <v>0</v>
      </c>
      <c r="I158" s="32">
        <f t="shared" si="198"/>
        <v>36</v>
      </c>
      <c r="J158" s="33">
        <v>36</v>
      </c>
      <c r="K158" s="33">
        <v>0</v>
      </c>
      <c r="L158" s="33">
        <v>0</v>
      </c>
      <c r="M158" s="32">
        <f t="shared" si="199"/>
        <v>36</v>
      </c>
      <c r="N158" s="33">
        <v>36</v>
      </c>
      <c r="O158" s="33">
        <v>0</v>
      </c>
      <c r="P158" s="33">
        <v>0</v>
      </c>
      <c r="Q158" s="32">
        <f t="shared" si="200"/>
        <v>36</v>
      </c>
      <c r="R158" s="33">
        <v>36</v>
      </c>
      <c r="S158" s="33">
        <v>0</v>
      </c>
      <c r="T158" s="33">
        <v>0</v>
      </c>
    </row>
    <row r="159" spans="2:20" ht="31.5" x14ac:dyDescent="0.25">
      <c r="B159" s="23" t="s">
        <v>259</v>
      </c>
      <c r="C159" s="24"/>
      <c r="D159" s="25" t="s">
        <v>260</v>
      </c>
      <c r="E159" s="26">
        <f>SUM(F159:H159)</f>
        <v>3300</v>
      </c>
      <c r="F159" s="31">
        <f>SUM(F160:F163)</f>
        <v>3300</v>
      </c>
      <c r="G159" s="31">
        <f t="shared" ref="G159:H159" si="201">SUM(G160:G163)</f>
        <v>0</v>
      </c>
      <c r="H159" s="31">
        <f t="shared" si="201"/>
        <v>0</v>
      </c>
      <c r="I159" s="26">
        <f>SUM(J159:L159)</f>
        <v>3300</v>
      </c>
      <c r="J159" s="31">
        <f>SUM(J160:J163)</f>
        <v>3300</v>
      </c>
      <c r="K159" s="31">
        <f t="shared" ref="K159" si="202">SUM(K160:K163)</f>
        <v>0</v>
      </c>
      <c r="L159" s="31">
        <f t="shared" ref="L159" si="203">SUM(L160:L163)</f>
        <v>0</v>
      </c>
      <c r="M159" s="26">
        <f>SUM(N159:P159)</f>
        <v>3300</v>
      </c>
      <c r="N159" s="31">
        <f>SUM(N160:N163)</f>
        <v>3300</v>
      </c>
      <c r="O159" s="31">
        <f t="shared" ref="O159" si="204">SUM(O160:O163)</f>
        <v>0</v>
      </c>
      <c r="P159" s="31">
        <f t="shared" ref="P159" si="205">SUM(P160:P163)</f>
        <v>0</v>
      </c>
      <c r="Q159" s="26">
        <f>SUM(R159:T159)</f>
        <v>3300</v>
      </c>
      <c r="R159" s="31">
        <f>SUM(R160:R163)</f>
        <v>3300</v>
      </c>
      <c r="S159" s="31">
        <f t="shared" ref="S159" si="206">SUM(S160:S163)</f>
        <v>0</v>
      </c>
      <c r="T159" s="31">
        <f t="shared" ref="T159" si="207">SUM(T160:T163)</f>
        <v>0</v>
      </c>
    </row>
    <row r="160" spans="2:20" x14ac:dyDescent="0.25">
      <c r="B160" s="27"/>
      <c r="C160" s="34" t="s">
        <v>271</v>
      </c>
      <c r="D160" s="29" t="s">
        <v>261</v>
      </c>
      <c r="E160" s="32">
        <f t="shared" ref="E160:E163" si="208">SUM(F160:H160)</f>
        <v>1812</v>
      </c>
      <c r="F160" s="33">
        <v>1812</v>
      </c>
      <c r="G160" s="33">
        <v>0</v>
      </c>
      <c r="H160" s="33">
        <v>0</v>
      </c>
      <c r="I160" s="32">
        <f t="shared" ref="I160:I163" si="209">SUM(J160:L160)</f>
        <v>1812</v>
      </c>
      <c r="J160" s="33">
        <v>1812</v>
      </c>
      <c r="K160" s="33">
        <v>0</v>
      </c>
      <c r="L160" s="33">
        <v>0</v>
      </c>
      <c r="M160" s="32">
        <f t="shared" ref="M160:M163" si="210">SUM(N160:P160)</f>
        <v>1812</v>
      </c>
      <c r="N160" s="33">
        <v>1812</v>
      </c>
      <c r="O160" s="33">
        <v>0</v>
      </c>
      <c r="P160" s="33">
        <v>0</v>
      </c>
      <c r="Q160" s="32">
        <f t="shared" ref="Q160:Q163" si="211">SUM(R160:T160)</f>
        <v>1812</v>
      </c>
      <c r="R160" s="33">
        <v>1812</v>
      </c>
      <c r="S160" s="33">
        <v>0</v>
      </c>
      <c r="T160" s="33">
        <v>0</v>
      </c>
    </row>
    <row r="161" spans="1:20" x14ac:dyDescent="0.25">
      <c r="B161" s="27"/>
      <c r="C161" s="34" t="s">
        <v>272</v>
      </c>
      <c r="D161" s="29" t="s">
        <v>262</v>
      </c>
      <c r="E161" s="32">
        <f t="shared" si="208"/>
        <v>500</v>
      </c>
      <c r="F161" s="33">
        <v>500</v>
      </c>
      <c r="G161" s="33">
        <v>0</v>
      </c>
      <c r="H161" s="33">
        <v>0</v>
      </c>
      <c r="I161" s="32">
        <f t="shared" si="209"/>
        <v>500</v>
      </c>
      <c r="J161" s="33">
        <v>500</v>
      </c>
      <c r="K161" s="33">
        <v>0</v>
      </c>
      <c r="L161" s="33">
        <v>0</v>
      </c>
      <c r="M161" s="32">
        <f t="shared" si="210"/>
        <v>500</v>
      </c>
      <c r="N161" s="33">
        <v>500</v>
      </c>
      <c r="O161" s="33">
        <v>0</v>
      </c>
      <c r="P161" s="33">
        <v>0</v>
      </c>
      <c r="Q161" s="32">
        <f t="shared" si="211"/>
        <v>500</v>
      </c>
      <c r="R161" s="33">
        <v>500</v>
      </c>
      <c r="S161" s="33">
        <v>0</v>
      </c>
      <c r="T161" s="33">
        <v>0</v>
      </c>
    </row>
    <row r="162" spans="1:20" x14ac:dyDescent="0.25">
      <c r="B162" s="27"/>
      <c r="C162" s="34" t="s">
        <v>273</v>
      </c>
      <c r="D162" s="29" t="s">
        <v>263</v>
      </c>
      <c r="E162" s="32">
        <f t="shared" si="208"/>
        <v>702</v>
      </c>
      <c r="F162" s="33">
        <v>702</v>
      </c>
      <c r="G162" s="33">
        <v>0</v>
      </c>
      <c r="H162" s="33">
        <v>0</v>
      </c>
      <c r="I162" s="32">
        <f t="shared" si="209"/>
        <v>702</v>
      </c>
      <c r="J162" s="33">
        <v>702</v>
      </c>
      <c r="K162" s="33">
        <v>0</v>
      </c>
      <c r="L162" s="33">
        <v>0</v>
      </c>
      <c r="M162" s="32">
        <f t="shared" si="210"/>
        <v>702</v>
      </c>
      <c r="N162" s="33">
        <v>702</v>
      </c>
      <c r="O162" s="33">
        <v>0</v>
      </c>
      <c r="P162" s="33">
        <v>0</v>
      </c>
      <c r="Q162" s="32">
        <f t="shared" si="211"/>
        <v>702</v>
      </c>
      <c r="R162" s="33">
        <v>702</v>
      </c>
      <c r="S162" s="33">
        <v>0</v>
      </c>
      <c r="T162" s="33">
        <v>0</v>
      </c>
    </row>
    <row r="163" spans="1:20" ht="30" x14ac:dyDescent="0.25">
      <c r="B163" s="27"/>
      <c r="C163" s="34" t="s">
        <v>274</v>
      </c>
      <c r="D163" s="29" t="s">
        <v>239</v>
      </c>
      <c r="E163" s="32">
        <f t="shared" si="208"/>
        <v>286</v>
      </c>
      <c r="F163" s="33">
        <v>286</v>
      </c>
      <c r="G163" s="33">
        <v>0</v>
      </c>
      <c r="H163" s="33">
        <v>0</v>
      </c>
      <c r="I163" s="32">
        <f t="shared" si="209"/>
        <v>286</v>
      </c>
      <c r="J163" s="33">
        <v>286</v>
      </c>
      <c r="K163" s="33">
        <v>0</v>
      </c>
      <c r="L163" s="33">
        <v>0</v>
      </c>
      <c r="M163" s="32">
        <f t="shared" si="210"/>
        <v>286</v>
      </c>
      <c r="N163" s="33">
        <v>286</v>
      </c>
      <c r="O163" s="33">
        <v>0</v>
      </c>
      <c r="P163" s="33">
        <v>0</v>
      </c>
      <c r="Q163" s="32">
        <f t="shared" si="211"/>
        <v>286</v>
      </c>
      <c r="R163" s="33">
        <v>286</v>
      </c>
      <c r="S163" s="33">
        <v>0</v>
      </c>
      <c r="T163" s="33">
        <v>0</v>
      </c>
    </row>
    <row r="164" spans="1:20" ht="36" x14ac:dyDescent="0.25">
      <c r="B164" s="23" t="s">
        <v>275</v>
      </c>
      <c r="C164" s="24"/>
      <c r="D164" s="25" t="s">
        <v>276</v>
      </c>
      <c r="E164" s="26">
        <f>SUM(F164:H164)</f>
        <v>7900</v>
      </c>
      <c r="F164" s="31">
        <f>SUM(F165:F176)</f>
        <v>7900</v>
      </c>
      <c r="G164" s="31">
        <f t="shared" ref="G164:H164" si="212">SUM(G165:G176)</f>
        <v>0</v>
      </c>
      <c r="H164" s="31">
        <f t="shared" si="212"/>
        <v>0</v>
      </c>
      <c r="I164" s="26">
        <f>SUM(J164:L164)</f>
        <v>8550</v>
      </c>
      <c r="J164" s="31">
        <f>SUM(J165:J176)</f>
        <v>8550</v>
      </c>
      <c r="K164" s="31">
        <f t="shared" ref="K164" si="213">SUM(K165:K176)</f>
        <v>0</v>
      </c>
      <c r="L164" s="31">
        <f t="shared" ref="L164" si="214">SUM(L165:L176)</f>
        <v>0</v>
      </c>
      <c r="M164" s="26">
        <f>SUM(N164:P164)</f>
        <v>9260</v>
      </c>
      <c r="N164" s="31">
        <f>SUM(N165:N176)</f>
        <v>9260</v>
      </c>
      <c r="O164" s="31">
        <f t="shared" ref="O164" si="215">SUM(O165:O176)</f>
        <v>0</v>
      </c>
      <c r="P164" s="31">
        <f t="shared" ref="P164" si="216">SUM(P165:P176)</f>
        <v>0</v>
      </c>
      <c r="Q164" s="26">
        <f>SUM(R164:T164)</f>
        <v>9960</v>
      </c>
      <c r="R164" s="31">
        <f>SUM(R165:R176)</f>
        <v>9960</v>
      </c>
      <c r="S164" s="31">
        <f t="shared" ref="S164" si="217">SUM(S165:S176)</f>
        <v>0</v>
      </c>
      <c r="T164" s="31">
        <f t="shared" ref="T164" si="218">SUM(T165:T176)</f>
        <v>0</v>
      </c>
    </row>
    <row r="165" spans="1:20" ht="30" x14ac:dyDescent="0.25">
      <c r="B165" s="27"/>
      <c r="C165" s="34" t="s">
        <v>289</v>
      </c>
      <c r="D165" s="29" t="s">
        <v>277</v>
      </c>
      <c r="E165" s="32">
        <f t="shared" ref="E165:E176" si="219">SUM(F165:H165)</f>
        <v>100</v>
      </c>
      <c r="F165" s="33">
        <v>100</v>
      </c>
      <c r="G165" s="33">
        <v>0</v>
      </c>
      <c r="H165" s="33">
        <v>0</v>
      </c>
      <c r="I165" s="32">
        <f t="shared" ref="I165:I176" si="220">SUM(J165:L165)</f>
        <v>130</v>
      </c>
      <c r="J165" s="33">
        <v>130</v>
      </c>
      <c r="K165" s="33">
        <v>0</v>
      </c>
      <c r="L165" s="33">
        <v>0</v>
      </c>
      <c r="M165" s="32">
        <f t="shared" ref="M165:M176" si="221">SUM(N165:P165)</f>
        <v>160</v>
      </c>
      <c r="N165" s="33">
        <v>160</v>
      </c>
      <c r="O165" s="33">
        <v>0</v>
      </c>
      <c r="P165" s="33">
        <v>0</v>
      </c>
      <c r="Q165" s="32">
        <f t="shared" ref="Q165:Q176" si="222">SUM(R165:T165)</f>
        <v>200</v>
      </c>
      <c r="R165" s="33">
        <v>200</v>
      </c>
      <c r="S165" s="33">
        <v>0</v>
      </c>
      <c r="T165" s="33">
        <v>0</v>
      </c>
    </row>
    <row r="166" spans="1:20" ht="45" x14ac:dyDescent="0.25">
      <c r="B166" s="27"/>
      <c r="C166" s="34" t="s">
        <v>290</v>
      </c>
      <c r="D166" s="29" t="s">
        <v>278</v>
      </c>
      <c r="E166" s="32">
        <f t="shared" si="219"/>
        <v>280</v>
      </c>
      <c r="F166" s="33">
        <v>280</v>
      </c>
      <c r="G166" s="33">
        <v>0</v>
      </c>
      <c r="H166" s="33">
        <v>0</v>
      </c>
      <c r="I166" s="32">
        <f t="shared" si="220"/>
        <v>400</v>
      </c>
      <c r="J166" s="33">
        <v>400</v>
      </c>
      <c r="K166" s="33">
        <v>0</v>
      </c>
      <c r="L166" s="33">
        <v>0</v>
      </c>
      <c r="M166" s="32">
        <f t="shared" si="221"/>
        <v>500</v>
      </c>
      <c r="N166" s="33">
        <v>500</v>
      </c>
      <c r="O166" s="33">
        <v>0</v>
      </c>
      <c r="P166" s="33">
        <v>0</v>
      </c>
      <c r="Q166" s="32">
        <f t="shared" si="222"/>
        <v>600</v>
      </c>
      <c r="R166" s="33">
        <v>600</v>
      </c>
      <c r="S166" s="33">
        <v>0</v>
      </c>
      <c r="T166" s="33">
        <v>0</v>
      </c>
    </row>
    <row r="167" spans="1:20" ht="45" x14ac:dyDescent="0.25">
      <c r="B167" s="27"/>
      <c r="C167" s="34" t="s">
        <v>291</v>
      </c>
      <c r="D167" s="29" t="s">
        <v>279</v>
      </c>
      <c r="E167" s="32">
        <f t="shared" si="219"/>
        <v>200</v>
      </c>
      <c r="F167" s="33">
        <v>200</v>
      </c>
      <c r="G167" s="33">
        <v>0</v>
      </c>
      <c r="H167" s="33">
        <v>0</v>
      </c>
      <c r="I167" s="32">
        <f t="shared" si="220"/>
        <v>300</v>
      </c>
      <c r="J167" s="33">
        <v>300</v>
      </c>
      <c r="K167" s="33">
        <v>0</v>
      </c>
      <c r="L167" s="33">
        <v>0</v>
      </c>
      <c r="M167" s="32">
        <f t="shared" si="221"/>
        <v>400</v>
      </c>
      <c r="N167" s="33">
        <v>400</v>
      </c>
      <c r="O167" s="33">
        <v>0</v>
      </c>
      <c r="P167" s="33">
        <v>0</v>
      </c>
      <c r="Q167" s="32">
        <f t="shared" si="222"/>
        <v>500</v>
      </c>
      <c r="R167" s="33">
        <v>500</v>
      </c>
      <c r="S167" s="33">
        <v>0</v>
      </c>
      <c r="T167" s="33">
        <v>0</v>
      </c>
    </row>
    <row r="168" spans="1:20" ht="30" x14ac:dyDescent="0.25">
      <c r="B168" s="27"/>
      <c r="C168" s="34" t="s">
        <v>292</v>
      </c>
      <c r="D168" s="29" t="s">
        <v>280</v>
      </c>
      <c r="E168" s="32">
        <f t="shared" si="219"/>
        <v>4000</v>
      </c>
      <c r="F168" s="33">
        <v>4000</v>
      </c>
      <c r="G168" s="33">
        <v>0</v>
      </c>
      <c r="H168" s="33">
        <v>0</v>
      </c>
      <c r="I168" s="32">
        <f t="shared" si="220"/>
        <v>4300</v>
      </c>
      <c r="J168" s="33">
        <v>4300</v>
      </c>
      <c r="K168" s="33">
        <v>0</v>
      </c>
      <c r="L168" s="33">
        <v>0</v>
      </c>
      <c r="M168" s="32">
        <f t="shared" si="221"/>
        <v>4600</v>
      </c>
      <c r="N168" s="33">
        <v>4600</v>
      </c>
      <c r="O168" s="33">
        <v>0</v>
      </c>
      <c r="P168" s="33">
        <v>0</v>
      </c>
      <c r="Q168" s="32">
        <f t="shared" si="222"/>
        <v>4900</v>
      </c>
      <c r="R168" s="33">
        <v>4900</v>
      </c>
      <c r="S168" s="33">
        <v>0</v>
      </c>
      <c r="T168" s="33">
        <v>0</v>
      </c>
    </row>
    <row r="169" spans="1:20" ht="30" x14ac:dyDescent="0.25">
      <c r="B169" s="27"/>
      <c r="C169" s="34" t="s">
        <v>293</v>
      </c>
      <c r="D169" s="29" t="s">
        <v>281</v>
      </c>
      <c r="E169" s="32">
        <f t="shared" si="219"/>
        <v>350</v>
      </c>
      <c r="F169" s="33">
        <v>350</v>
      </c>
      <c r="G169" s="33">
        <v>0</v>
      </c>
      <c r="H169" s="33">
        <v>0</v>
      </c>
      <c r="I169" s="32">
        <f t="shared" si="220"/>
        <v>370</v>
      </c>
      <c r="J169" s="33">
        <v>370</v>
      </c>
      <c r="K169" s="33">
        <v>0</v>
      </c>
      <c r="L169" s="33">
        <v>0</v>
      </c>
      <c r="M169" s="32">
        <f t="shared" si="221"/>
        <v>390</v>
      </c>
      <c r="N169" s="33">
        <v>390</v>
      </c>
      <c r="O169" s="33">
        <v>0</v>
      </c>
      <c r="P169" s="33">
        <v>0</v>
      </c>
      <c r="Q169" s="32">
        <f t="shared" si="222"/>
        <v>410</v>
      </c>
      <c r="R169" s="33">
        <v>410</v>
      </c>
      <c r="S169" s="33">
        <v>0</v>
      </c>
      <c r="T169" s="33">
        <v>0</v>
      </c>
    </row>
    <row r="170" spans="1:20" ht="30" x14ac:dyDescent="0.25">
      <c r="B170" s="27"/>
      <c r="C170" s="34" t="s">
        <v>294</v>
      </c>
      <c r="D170" s="29" t="s">
        <v>282</v>
      </c>
      <c r="E170" s="32">
        <f t="shared" si="219"/>
        <v>65</v>
      </c>
      <c r="F170" s="33">
        <v>65</v>
      </c>
      <c r="G170" s="33">
        <v>0</v>
      </c>
      <c r="H170" s="33">
        <v>0</v>
      </c>
      <c r="I170" s="32">
        <f t="shared" si="220"/>
        <v>70</v>
      </c>
      <c r="J170" s="33">
        <v>70</v>
      </c>
      <c r="K170" s="33">
        <v>0</v>
      </c>
      <c r="L170" s="33">
        <v>0</v>
      </c>
      <c r="M170" s="32">
        <f t="shared" si="221"/>
        <v>73</v>
      </c>
      <c r="N170" s="33">
        <v>73</v>
      </c>
      <c r="O170" s="33">
        <v>0</v>
      </c>
      <c r="P170" s="33">
        <v>0</v>
      </c>
      <c r="Q170" s="32">
        <f t="shared" si="222"/>
        <v>84</v>
      </c>
      <c r="R170" s="33">
        <v>84</v>
      </c>
      <c r="S170" s="33">
        <v>0</v>
      </c>
      <c r="T170" s="33">
        <v>0</v>
      </c>
    </row>
    <row r="171" spans="1:20" ht="45" x14ac:dyDescent="0.25">
      <c r="B171" s="27"/>
      <c r="C171" s="34" t="s">
        <v>295</v>
      </c>
      <c r="D171" s="29" t="s">
        <v>283</v>
      </c>
      <c r="E171" s="32">
        <f t="shared" si="219"/>
        <v>55</v>
      </c>
      <c r="F171" s="33">
        <v>55</v>
      </c>
      <c r="G171" s="33">
        <v>0</v>
      </c>
      <c r="H171" s="33">
        <v>0</v>
      </c>
      <c r="I171" s="32">
        <f t="shared" si="220"/>
        <v>56</v>
      </c>
      <c r="J171" s="33">
        <v>56</v>
      </c>
      <c r="K171" s="33">
        <v>0</v>
      </c>
      <c r="L171" s="33">
        <v>0</v>
      </c>
      <c r="M171" s="32">
        <f t="shared" si="221"/>
        <v>60</v>
      </c>
      <c r="N171" s="33">
        <v>60</v>
      </c>
      <c r="O171" s="33">
        <v>0</v>
      </c>
      <c r="P171" s="33">
        <v>0</v>
      </c>
      <c r="Q171" s="32">
        <f t="shared" si="222"/>
        <v>74</v>
      </c>
      <c r="R171" s="33">
        <v>74</v>
      </c>
      <c r="S171" s="33">
        <v>0</v>
      </c>
      <c r="T171" s="33">
        <v>0</v>
      </c>
    </row>
    <row r="172" spans="1:20" ht="30" x14ac:dyDescent="0.25">
      <c r="B172" s="27"/>
      <c r="C172" s="34" t="s">
        <v>296</v>
      </c>
      <c r="D172" s="29" t="s">
        <v>284</v>
      </c>
      <c r="E172" s="32">
        <f t="shared" si="219"/>
        <v>370</v>
      </c>
      <c r="F172" s="33">
        <v>370</v>
      </c>
      <c r="G172" s="33">
        <v>0</v>
      </c>
      <c r="H172" s="33">
        <v>0</v>
      </c>
      <c r="I172" s="32">
        <f t="shared" si="220"/>
        <v>380</v>
      </c>
      <c r="J172" s="33">
        <v>380</v>
      </c>
      <c r="K172" s="33">
        <v>0</v>
      </c>
      <c r="L172" s="33">
        <v>0</v>
      </c>
      <c r="M172" s="32">
        <f t="shared" si="221"/>
        <v>390</v>
      </c>
      <c r="N172" s="33">
        <v>390</v>
      </c>
      <c r="O172" s="33">
        <v>0</v>
      </c>
      <c r="P172" s="33">
        <v>0</v>
      </c>
      <c r="Q172" s="32">
        <f t="shared" si="222"/>
        <v>400</v>
      </c>
      <c r="R172" s="33">
        <v>400</v>
      </c>
      <c r="S172" s="33">
        <v>0</v>
      </c>
      <c r="T172" s="33">
        <v>0</v>
      </c>
    </row>
    <row r="173" spans="1:20" ht="30" x14ac:dyDescent="0.25">
      <c r="B173" s="27"/>
      <c r="C173" s="34" t="s">
        <v>297</v>
      </c>
      <c r="D173" s="29" t="s">
        <v>285</v>
      </c>
      <c r="E173" s="32">
        <f t="shared" si="219"/>
        <v>540</v>
      </c>
      <c r="F173" s="33">
        <v>540</v>
      </c>
      <c r="G173" s="33">
        <v>0</v>
      </c>
      <c r="H173" s="33">
        <v>0</v>
      </c>
      <c r="I173" s="32">
        <f t="shared" si="220"/>
        <v>560</v>
      </c>
      <c r="J173" s="33">
        <v>560</v>
      </c>
      <c r="K173" s="33">
        <v>0</v>
      </c>
      <c r="L173" s="33">
        <v>0</v>
      </c>
      <c r="M173" s="32">
        <f t="shared" si="221"/>
        <v>585</v>
      </c>
      <c r="N173" s="33">
        <v>585</v>
      </c>
      <c r="O173" s="33">
        <v>0</v>
      </c>
      <c r="P173" s="33">
        <v>0</v>
      </c>
      <c r="Q173" s="32">
        <f t="shared" si="222"/>
        <v>600</v>
      </c>
      <c r="R173" s="33">
        <v>600</v>
      </c>
      <c r="S173" s="33">
        <v>0</v>
      </c>
      <c r="T173" s="33">
        <v>0</v>
      </c>
    </row>
    <row r="174" spans="1:20" ht="30" x14ac:dyDescent="0.25">
      <c r="B174" s="27"/>
      <c r="C174" s="34" t="s">
        <v>298</v>
      </c>
      <c r="D174" s="29" t="s">
        <v>286</v>
      </c>
      <c r="E174" s="32">
        <f t="shared" si="219"/>
        <v>230</v>
      </c>
      <c r="F174" s="33">
        <v>230</v>
      </c>
      <c r="G174" s="33">
        <v>0</v>
      </c>
      <c r="H174" s="33">
        <v>0</v>
      </c>
      <c r="I174" s="32">
        <f t="shared" si="220"/>
        <v>240</v>
      </c>
      <c r="J174" s="33">
        <v>240</v>
      </c>
      <c r="K174" s="33">
        <v>0</v>
      </c>
      <c r="L174" s="33">
        <v>0</v>
      </c>
      <c r="M174" s="32">
        <f t="shared" si="221"/>
        <v>250</v>
      </c>
      <c r="N174" s="33">
        <v>250</v>
      </c>
      <c r="O174" s="33">
        <v>0</v>
      </c>
      <c r="P174" s="33">
        <v>0</v>
      </c>
      <c r="Q174" s="32">
        <f t="shared" si="222"/>
        <v>280</v>
      </c>
      <c r="R174" s="33">
        <v>280</v>
      </c>
      <c r="S174" s="33">
        <v>0</v>
      </c>
      <c r="T174" s="33">
        <v>0</v>
      </c>
    </row>
    <row r="175" spans="1:20" ht="30" x14ac:dyDescent="0.25">
      <c r="B175" s="27"/>
      <c r="C175" s="34" t="s">
        <v>299</v>
      </c>
      <c r="D175" s="29" t="s">
        <v>287</v>
      </c>
      <c r="E175" s="32">
        <f t="shared" si="219"/>
        <v>1458</v>
      </c>
      <c r="F175" s="33">
        <v>1458</v>
      </c>
      <c r="G175" s="33">
        <v>0</v>
      </c>
      <c r="H175" s="33">
        <v>0</v>
      </c>
      <c r="I175" s="32">
        <f t="shared" si="220"/>
        <v>1492</v>
      </c>
      <c r="J175" s="33">
        <v>1492</v>
      </c>
      <c r="K175" s="33">
        <v>0</v>
      </c>
      <c r="L175" s="33">
        <v>0</v>
      </c>
      <c r="M175" s="32">
        <f t="shared" si="221"/>
        <v>1600</v>
      </c>
      <c r="N175" s="33">
        <v>1600</v>
      </c>
      <c r="O175" s="33">
        <v>0</v>
      </c>
      <c r="P175" s="33">
        <v>0</v>
      </c>
      <c r="Q175" s="32">
        <f t="shared" si="222"/>
        <v>1660</v>
      </c>
      <c r="R175" s="33">
        <v>1660</v>
      </c>
      <c r="S175" s="33">
        <v>0</v>
      </c>
      <c r="T175" s="33">
        <v>0</v>
      </c>
    </row>
    <row r="176" spans="1:20" s="10" customFormat="1" ht="30" x14ac:dyDescent="0.25">
      <c r="A176" s="9"/>
      <c r="B176" s="27"/>
      <c r="C176" s="34" t="s">
        <v>300</v>
      </c>
      <c r="D176" s="29" t="s">
        <v>288</v>
      </c>
      <c r="E176" s="32">
        <f t="shared" si="219"/>
        <v>252</v>
      </c>
      <c r="F176" s="33">
        <v>252</v>
      </c>
      <c r="G176" s="33">
        <v>0</v>
      </c>
      <c r="H176" s="33">
        <v>0</v>
      </c>
      <c r="I176" s="32">
        <f t="shared" si="220"/>
        <v>252</v>
      </c>
      <c r="J176" s="33">
        <v>252</v>
      </c>
      <c r="K176" s="33">
        <v>0</v>
      </c>
      <c r="L176" s="33">
        <v>0</v>
      </c>
      <c r="M176" s="32">
        <f t="shared" si="221"/>
        <v>252</v>
      </c>
      <c r="N176" s="33">
        <v>252</v>
      </c>
      <c r="O176" s="33">
        <v>0</v>
      </c>
      <c r="P176" s="33">
        <v>0</v>
      </c>
      <c r="Q176" s="32">
        <f t="shared" si="222"/>
        <v>252</v>
      </c>
      <c r="R176" s="33">
        <v>252</v>
      </c>
      <c r="S176" s="33">
        <v>0</v>
      </c>
      <c r="T176" s="33">
        <v>0</v>
      </c>
    </row>
    <row r="177" spans="1:20" ht="36" x14ac:dyDescent="0.25">
      <c r="B177" s="23" t="s">
        <v>301</v>
      </c>
      <c r="C177" s="24"/>
      <c r="D177" s="25" t="s">
        <v>35</v>
      </c>
      <c r="E177" s="26">
        <f>SUM(F177:H177)</f>
        <v>34300</v>
      </c>
      <c r="F177" s="31">
        <f>SUM(F178:F183)</f>
        <v>34300</v>
      </c>
      <c r="G177" s="31">
        <f t="shared" ref="G177:H177" si="223">SUM(G178:G183)</f>
        <v>0</v>
      </c>
      <c r="H177" s="31">
        <f t="shared" si="223"/>
        <v>0</v>
      </c>
      <c r="I177" s="26">
        <f>SUM(J177:L177)</f>
        <v>34850</v>
      </c>
      <c r="J177" s="31">
        <f>SUM(J178:J183)</f>
        <v>34850</v>
      </c>
      <c r="K177" s="31">
        <f t="shared" ref="K177" si="224">SUM(K178:K183)</f>
        <v>0</v>
      </c>
      <c r="L177" s="31">
        <f t="shared" ref="L177" si="225">SUM(L178:L183)</f>
        <v>0</v>
      </c>
      <c r="M177" s="26">
        <f>SUM(N177:P177)</f>
        <v>35290</v>
      </c>
      <c r="N177" s="31">
        <f>SUM(N178:N183)</f>
        <v>35290</v>
      </c>
      <c r="O177" s="31">
        <f t="shared" ref="O177" si="226">SUM(O178:O183)</f>
        <v>0</v>
      </c>
      <c r="P177" s="31">
        <f t="shared" ref="P177" si="227">SUM(P178:P183)</f>
        <v>0</v>
      </c>
      <c r="Q177" s="26">
        <f>SUM(R177:T177)</f>
        <v>35790</v>
      </c>
      <c r="R177" s="31">
        <f>SUM(R178:R183)</f>
        <v>35790</v>
      </c>
      <c r="S177" s="31">
        <f t="shared" ref="S177" si="228">SUM(S178:S183)</f>
        <v>0</v>
      </c>
      <c r="T177" s="31">
        <f t="shared" ref="T177" si="229">SUM(T178:T183)</f>
        <v>0</v>
      </c>
    </row>
    <row r="178" spans="1:20" ht="30" x14ac:dyDescent="0.25">
      <c r="B178" s="27"/>
      <c r="C178" s="34" t="s">
        <v>314</v>
      </c>
      <c r="D178" s="29" t="s">
        <v>302</v>
      </c>
      <c r="E178" s="32">
        <f t="shared" ref="E178:E183" si="230">SUM(F178:H178)</f>
        <v>724.6</v>
      </c>
      <c r="F178" s="33">
        <v>724.6</v>
      </c>
      <c r="G178" s="33">
        <v>0</v>
      </c>
      <c r="H178" s="33">
        <v>0</v>
      </c>
      <c r="I178" s="32">
        <f t="shared" ref="I178:I183" si="231">SUM(J178:L178)</f>
        <v>724.6</v>
      </c>
      <c r="J178" s="33">
        <v>724.6</v>
      </c>
      <c r="K178" s="33">
        <v>0</v>
      </c>
      <c r="L178" s="33">
        <v>0</v>
      </c>
      <c r="M178" s="32">
        <f t="shared" ref="M178:M183" si="232">SUM(N178:P178)</f>
        <v>724.6</v>
      </c>
      <c r="N178" s="33">
        <v>724.6</v>
      </c>
      <c r="O178" s="33">
        <v>0</v>
      </c>
      <c r="P178" s="33">
        <v>0</v>
      </c>
      <c r="Q178" s="32">
        <f t="shared" ref="Q178:Q183" si="233">SUM(R178:T178)</f>
        <v>724.6</v>
      </c>
      <c r="R178" s="33">
        <v>724.6</v>
      </c>
      <c r="S178" s="33">
        <v>0</v>
      </c>
      <c r="T178" s="33">
        <v>0</v>
      </c>
    </row>
    <row r="179" spans="1:20" x14ac:dyDescent="0.25">
      <c r="B179" s="27"/>
      <c r="C179" s="34" t="s">
        <v>315</v>
      </c>
      <c r="D179" s="29" t="s">
        <v>303</v>
      </c>
      <c r="E179" s="32">
        <f t="shared" si="230"/>
        <v>8923.2000000000007</v>
      </c>
      <c r="F179" s="33">
        <v>8923.2000000000007</v>
      </c>
      <c r="G179" s="33">
        <v>0</v>
      </c>
      <c r="H179" s="33">
        <v>0</v>
      </c>
      <c r="I179" s="32">
        <f t="shared" si="231"/>
        <v>9423.2000000000007</v>
      </c>
      <c r="J179" s="33">
        <v>9423.2000000000007</v>
      </c>
      <c r="K179" s="33">
        <v>0</v>
      </c>
      <c r="L179" s="33">
        <v>0</v>
      </c>
      <c r="M179" s="32">
        <f t="shared" si="232"/>
        <v>9723.2000000000007</v>
      </c>
      <c r="N179" s="33">
        <v>9723.2000000000007</v>
      </c>
      <c r="O179" s="33">
        <v>0</v>
      </c>
      <c r="P179" s="33">
        <v>0</v>
      </c>
      <c r="Q179" s="32">
        <f t="shared" si="233"/>
        <v>10023.200000000001</v>
      </c>
      <c r="R179" s="33">
        <v>10023.200000000001</v>
      </c>
      <c r="S179" s="33">
        <v>0</v>
      </c>
      <c r="T179" s="33">
        <v>0</v>
      </c>
    </row>
    <row r="180" spans="1:20" ht="75" x14ac:dyDescent="0.25">
      <c r="B180" s="27"/>
      <c r="C180" s="34" t="s">
        <v>316</v>
      </c>
      <c r="D180" s="29" t="s">
        <v>304</v>
      </c>
      <c r="E180" s="32">
        <f t="shared" si="230"/>
        <v>444.2</v>
      </c>
      <c r="F180" s="33">
        <v>444.2</v>
      </c>
      <c r="G180" s="33">
        <v>0</v>
      </c>
      <c r="H180" s="33">
        <v>0</v>
      </c>
      <c r="I180" s="32">
        <f t="shared" si="231"/>
        <v>444.2</v>
      </c>
      <c r="J180" s="33">
        <v>444.2</v>
      </c>
      <c r="K180" s="33">
        <v>0</v>
      </c>
      <c r="L180" s="33">
        <v>0</v>
      </c>
      <c r="M180" s="32">
        <f t="shared" si="232"/>
        <v>444.2</v>
      </c>
      <c r="N180" s="33">
        <v>444.2</v>
      </c>
      <c r="O180" s="33">
        <v>0</v>
      </c>
      <c r="P180" s="33">
        <v>0</v>
      </c>
      <c r="Q180" s="32">
        <f t="shared" si="233"/>
        <v>444.2</v>
      </c>
      <c r="R180" s="33">
        <v>444.2</v>
      </c>
      <c r="S180" s="33">
        <v>0</v>
      </c>
      <c r="T180" s="33">
        <v>0</v>
      </c>
    </row>
    <row r="181" spans="1:20" s="10" customFormat="1" ht="60" x14ac:dyDescent="0.25">
      <c r="A181" s="9"/>
      <c r="B181" s="27"/>
      <c r="C181" s="34" t="s">
        <v>317</v>
      </c>
      <c r="D181" s="29" t="s">
        <v>305</v>
      </c>
      <c r="E181" s="32">
        <f t="shared" si="230"/>
        <v>400</v>
      </c>
      <c r="F181" s="33">
        <v>400</v>
      </c>
      <c r="G181" s="33">
        <v>0</v>
      </c>
      <c r="H181" s="33">
        <v>0</v>
      </c>
      <c r="I181" s="32">
        <f t="shared" si="231"/>
        <v>400</v>
      </c>
      <c r="J181" s="33">
        <v>400</v>
      </c>
      <c r="K181" s="33">
        <v>0</v>
      </c>
      <c r="L181" s="33">
        <v>0</v>
      </c>
      <c r="M181" s="32">
        <f t="shared" si="232"/>
        <v>400</v>
      </c>
      <c r="N181" s="33">
        <v>400</v>
      </c>
      <c r="O181" s="33">
        <v>0</v>
      </c>
      <c r="P181" s="33">
        <v>0</v>
      </c>
      <c r="Q181" s="32">
        <f t="shared" si="233"/>
        <v>400</v>
      </c>
      <c r="R181" s="33">
        <v>400</v>
      </c>
      <c r="S181" s="33">
        <v>0</v>
      </c>
      <c r="T181" s="33">
        <v>0</v>
      </c>
    </row>
    <row r="182" spans="1:20" ht="45" x14ac:dyDescent="0.25">
      <c r="B182" s="27"/>
      <c r="C182" s="34" t="s">
        <v>318</v>
      </c>
      <c r="D182" s="29" t="s">
        <v>306</v>
      </c>
      <c r="E182" s="32">
        <f t="shared" si="230"/>
        <v>8</v>
      </c>
      <c r="F182" s="33">
        <v>8</v>
      </c>
      <c r="G182" s="33">
        <v>0</v>
      </c>
      <c r="H182" s="33">
        <v>0</v>
      </c>
      <c r="I182" s="32">
        <f t="shared" si="231"/>
        <v>8</v>
      </c>
      <c r="J182" s="33">
        <v>8</v>
      </c>
      <c r="K182" s="33">
        <v>0</v>
      </c>
      <c r="L182" s="33">
        <v>0</v>
      </c>
      <c r="M182" s="32">
        <f t="shared" si="232"/>
        <v>8</v>
      </c>
      <c r="N182" s="33">
        <v>8</v>
      </c>
      <c r="O182" s="33">
        <v>0</v>
      </c>
      <c r="P182" s="33">
        <v>0</v>
      </c>
      <c r="Q182" s="32">
        <f t="shared" si="233"/>
        <v>8</v>
      </c>
      <c r="R182" s="33">
        <v>8</v>
      </c>
      <c r="S182" s="33">
        <v>0</v>
      </c>
      <c r="T182" s="33">
        <v>0</v>
      </c>
    </row>
    <row r="183" spans="1:20" s="10" customFormat="1" x14ac:dyDescent="0.25">
      <c r="A183" s="9"/>
      <c r="B183" s="27"/>
      <c r="C183" s="34" t="s">
        <v>319</v>
      </c>
      <c r="D183" s="29" t="s">
        <v>307</v>
      </c>
      <c r="E183" s="32">
        <f t="shared" si="230"/>
        <v>23800</v>
      </c>
      <c r="F183" s="33">
        <v>23800</v>
      </c>
      <c r="G183" s="33">
        <v>0</v>
      </c>
      <c r="H183" s="33">
        <v>0</v>
      </c>
      <c r="I183" s="32">
        <f t="shared" si="231"/>
        <v>23850</v>
      </c>
      <c r="J183" s="33">
        <v>23850</v>
      </c>
      <c r="K183" s="33">
        <v>0</v>
      </c>
      <c r="L183" s="33">
        <v>0</v>
      </c>
      <c r="M183" s="32">
        <f t="shared" si="232"/>
        <v>23990</v>
      </c>
      <c r="N183" s="33">
        <v>23990</v>
      </c>
      <c r="O183" s="33">
        <v>0</v>
      </c>
      <c r="P183" s="33">
        <v>0</v>
      </c>
      <c r="Q183" s="32">
        <f t="shared" si="233"/>
        <v>24190</v>
      </c>
      <c r="R183" s="33">
        <v>24190</v>
      </c>
      <c r="S183" s="33">
        <v>0</v>
      </c>
      <c r="T183" s="33">
        <v>0</v>
      </c>
    </row>
    <row r="184" spans="1:20" s="10" customFormat="1" ht="31.5" x14ac:dyDescent="0.25">
      <c r="A184" s="17"/>
      <c r="B184" s="23" t="s">
        <v>309</v>
      </c>
      <c r="C184" s="24"/>
      <c r="D184" s="25" t="s">
        <v>308</v>
      </c>
      <c r="E184" s="26">
        <f>SUM(F184:H184)</f>
        <v>26500</v>
      </c>
      <c r="F184" s="31">
        <f>SUM(F185:F188)</f>
        <v>26500</v>
      </c>
      <c r="G184" s="31">
        <f t="shared" ref="G184:H184" si="234">SUM(G185:G188)</f>
        <v>0</v>
      </c>
      <c r="H184" s="31">
        <f t="shared" si="234"/>
        <v>0</v>
      </c>
      <c r="I184" s="26">
        <f>SUM(J184:L184)</f>
        <v>27000</v>
      </c>
      <c r="J184" s="31">
        <f>SUM(J185:J188)</f>
        <v>27000</v>
      </c>
      <c r="K184" s="31">
        <f t="shared" ref="K184" si="235">SUM(K185:K188)</f>
        <v>0</v>
      </c>
      <c r="L184" s="31">
        <f t="shared" ref="L184" si="236">SUM(L185:L188)</f>
        <v>0</v>
      </c>
      <c r="M184" s="26">
        <f>SUM(N184:P184)</f>
        <v>27500</v>
      </c>
      <c r="N184" s="31">
        <f>SUM(N185:N188)</f>
        <v>27500</v>
      </c>
      <c r="O184" s="31">
        <f t="shared" ref="O184" si="237">SUM(O185:O188)</f>
        <v>0</v>
      </c>
      <c r="P184" s="31">
        <f t="shared" ref="P184" si="238">SUM(P185:P188)</f>
        <v>0</v>
      </c>
      <c r="Q184" s="26">
        <f>SUM(R184:T184)</f>
        <v>28000</v>
      </c>
      <c r="R184" s="31">
        <f>SUM(R185:R188)</f>
        <v>28000</v>
      </c>
      <c r="S184" s="31">
        <f t="shared" ref="S184" si="239">SUM(S185:S188)</f>
        <v>0</v>
      </c>
      <c r="T184" s="31">
        <f t="shared" ref="T184" si="240">SUM(T185:T188)</f>
        <v>0</v>
      </c>
    </row>
    <row r="185" spans="1:20" s="10" customFormat="1" ht="60" x14ac:dyDescent="0.25">
      <c r="A185" s="17"/>
      <c r="B185" s="27"/>
      <c r="C185" s="34" t="s">
        <v>320</v>
      </c>
      <c r="D185" s="29" t="s">
        <v>310</v>
      </c>
      <c r="E185" s="32">
        <f t="shared" ref="E185:E193" si="241">SUM(F185:H185)</f>
        <v>20265.2</v>
      </c>
      <c r="F185" s="33">
        <v>20265.2</v>
      </c>
      <c r="G185" s="33">
        <v>0</v>
      </c>
      <c r="H185" s="33">
        <v>0</v>
      </c>
      <c r="I185" s="32">
        <f t="shared" ref="I185:I188" si="242">SUM(J185:L185)</f>
        <v>20765.2</v>
      </c>
      <c r="J185" s="33">
        <v>20765.2</v>
      </c>
      <c r="K185" s="33">
        <v>0</v>
      </c>
      <c r="L185" s="33">
        <v>0</v>
      </c>
      <c r="M185" s="32">
        <f t="shared" ref="M185:M188" si="243">SUM(N185:P185)</f>
        <v>21265.200000000001</v>
      </c>
      <c r="N185" s="33">
        <v>21265.200000000001</v>
      </c>
      <c r="O185" s="33">
        <v>0</v>
      </c>
      <c r="P185" s="33">
        <v>0</v>
      </c>
      <c r="Q185" s="32">
        <f t="shared" ref="Q185:Q188" si="244">SUM(R185:T185)</f>
        <v>21765.200000000001</v>
      </c>
      <c r="R185" s="33">
        <v>21765.200000000001</v>
      </c>
      <c r="S185" s="33">
        <v>0</v>
      </c>
      <c r="T185" s="33">
        <v>0</v>
      </c>
    </row>
    <row r="186" spans="1:20" s="10" customFormat="1" ht="30" x14ac:dyDescent="0.25">
      <c r="A186" s="17"/>
      <c r="B186" s="27"/>
      <c r="C186" s="34" t="s">
        <v>321</v>
      </c>
      <c r="D186" s="29" t="s">
        <v>311</v>
      </c>
      <c r="E186" s="32">
        <f t="shared" si="241"/>
        <v>3675.6</v>
      </c>
      <c r="F186" s="33">
        <v>3675.6</v>
      </c>
      <c r="G186" s="33">
        <v>0</v>
      </c>
      <c r="H186" s="33">
        <v>0</v>
      </c>
      <c r="I186" s="32">
        <f t="shared" si="242"/>
        <v>3675.6</v>
      </c>
      <c r="J186" s="33">
        <v>3675.6</v>
      </c>
      <c r="K186" s="33">
        <v>0</v>
      </c>
      <c r="L186" s="33">
        <v>0</v>
      </c>
      <c r="M186" s="32">
        <f t="shared" si="243"/>
        <v>3675.6</v>
      </c>
      <c r="N186" s="33">
        <v>3675.6</v>
      </c>
      <c r="O186" s="33">
        <v>0</v>
      </c>
      <c r="P186" s="33">
        <v>0</v>
      </c>
      <c r="Q186" s="32">
        <f t="shared" si="244"/>
        <v>3675.6</v>
      </c>
      <c r="R186" s="33">
        <v>3675.6</v>
      </c>
      <c r="S186" s="33">
        <v>0</v>
      </c>
      <c r="T186" s="33">
        <v>0</v>
      </c>
    </row>
    <row r="187" spans="1:20" s="10" customFormat="1" ht="30" x14ac:dyDescent="0.25">
      <c r="A187" s="17"/>
      <c r="B187" s="27"/>
      <c r="C187" s="34" t="s">
        <v>322</v>
      </c>
      <c r="D187" s="29" t="s">
        <v>312</v>
      </c>
      <c r="E187" s="32">
        <f t="shared" si="241"/>
        <v>213.2</v>
      </c>
      <c r="F187" s="33">
        <v>213.2</v>
      </c>
      <c r="G187" s="33">
        <v>0</v>
      </c>
      <c r="H187" s="33">
        <v>0</v>
      </c>
      <c r="I187" s="32">
        <f t="shared" si="242"/>
        <v>213.2</v>
      </c>
      <c r="J187" s="33">
        <v>213.2</v>
      </c>
      <c r="K187" s="33">
        <v>0</v>
      </c>
      <c r="L187" s="33">
        <v>0</v>
      </c>
      <c r="M187" s="32">
        <f t="shared" si="243"/>
        <v>213.2</v>
      </c>
      <c r="N187" s="33">
        <v>213.2</v>
      </c>
      <c r="O187" s="33">
        <v>0</v>
      </c>
      <c r="P187" s="33">
        <v>0</v>
      </c>
      <c r="Q187" s="32">
        <f t="shared" si="244"/>
        <v>213.2</v>
      </c>
      <c r="R187" s="33">
        <v>213.2</v>
      </c>
      <c r="S187" s="33">
        <v>0</v>
      </c>
      <c r="T187" s="33">
        <v>0</v>
      </c>
    </row>
    <row r="188" spans="1:20" s="10" customFormat="1" ht="45" x14ac:dyDescent="0.25">
      <c r="A188" s="17"/>
      <c r="B188" s="27"/>
      <c r="C188" s="34" t="s">
        <v>323</v>
      </c>
      <c r="D188" s="29" t="s">
        <v>313</v>
      </c>
      <c r="E188" s="32">
        <f t="shared" si="241"/>
        <v>2346</v>
      </c>
      <c r="F188" s="33">
        <v>2346</v>
      </c>
      <c r="G188" s="33">
        <v>0</v>
      </c>
      <c r="H188" s="33">
        <v>0</v>
      </c>
      <c r="I188" s="32">
        <f t="shared" si="242"/>
        <v>2346</v>
      </c>
      <c r="J188" s="33">
        <v>2346</v>
      </c>
      <c r="K188" s="33">
        <v>0</v>
      </c>
      <c r="L188" s="33">
        <v>0</v>
      </c>
      <c r="M188" s="32">
        <f t="shared" si="243"/>
        <v>2346</v>
      </c>
      <c r="N188" s="33">
        <v>2346</v>
      </c>
      <c r="O188" s="33">
        <v>0</v>
      </c>
      <c r="P188" s="33">
        <v>0</v>
      </c>
      <c r="Q188" s="32">
        <f t="shared" si="244"/>
        <v>2346</v>
      </c>
      <c r="R188" s="33">
        <v>2346</v>
      </c>
      <c r="S188" s="33">
        <v>0</v>
      </c>
      <c r="T188" s="33">
        <v>0</v>
      </c>
    </row>
    <row r="189" spans="1:20" s="10" customFormat="1" ht="31.5" x14ac:dyDescent="0.25">
      <c r="A189" s="17"/>
      <c r="B189" s="23" t="s">
        <v>325</v>
      </c>
      <c r="C189" s="24"/>
      <c r="D189" s="25" t="s">
        <v>324</v>
      </c>
      <c r="E189" s="26">
        <f>SUM(F189:H189)</f>
        <v>20000</v>
      </c>
      <c r="F189" s="31">
        <f>SUM(F190:F193)</f>
        <v>20000</v>
      </c>
      <c r="G189" s="31">
        <f t="shared" ref="G189" si="245">SUM(G190:G193)</f>
        <v>0</v>
      </c>
      <c r="H189" s="31">
        <f t="shared" ref="H189" si="246">SUM(H190:H193)</f>
        <v>0</v>
      </c>
      <c r="I189" s="26">
        <f>SUM(J189:L189)</f>
        <v>20000</v>
      </c>
      <c r="J189" s="31">
        <f>SUM(J190:J193)</f>
        <v>20000</v>
      </c>
      <c r="K189" s="31">
        <f t="shared" ref="K189" si="247">SUM(K190:K193)</f>
        <v>0</v>
      </c>
      <c r="L189" s="31">
        <f t="shared" ref="L189" si="248">SUM(L190:L193)</f>
        <v>0</v>
      </c>
      <c r="M189" s="26">
        <f>SUM(N189:P189)</f>
        <v>20000</v>
      </c>
      <c r="N189" s="31">
        <f>SUM(N190:N193)</f>
        <v>20000</v>
      </c>
      <c r="O189" s="31">
        <f t="shared" ref="O189" si="249">SUM(O190:O193)</f>
        <v>0</v>
      </c>
      <c r="P189" s="31">
        <f t="shared" ref="P189" si="250">SUM(P190:P193)</f>
        <v>0</v>
      </c>
      <c r="Q189" s="26">
        <f>SUM(R189:T189)</f>
        <v>20000</v>
      </c>
      <c r="R189" s="31">
        <f>SUM(R190:R193)</f>
        <v>20000</v>
      </c>
      <c r="S189" s="31">
        <f t="shared" ref="S189" si="251">SUM(S190:S193)</f>
        <v>0</v>
      </c>
      <c r="T189" s="31">
        <f t="shared" ref="T189" si="252">SUM(T190:T193)</f>
        <v>0</v>
      </c>
    </row>
    <row r="190" spans="1:20" s="10" customFormat="1" ht="60" x14ac:dyDescent="0.25">
      <c r="A190" s="17"/>
      <c r="B190" s="27"/>
      <c r="C190" s="34" t="s">
        <v>330</v>
      </c>
      <c r="D190" s="29" t="s">
        <v>326</v>
      </c>
      <c r="E190" s="32">
        <f t="shared" si="241"/>
        <v>19665</v>
      </c>
      <c r="F190" s="33">
        <v>19665</v>
      </c>
      <c r="G190" s="33">
        <v>0</v>
      </c>
      <c r="H190" s="33">
        <v>0</v>
      </c>
      <c r="I190" s="32">
        <f t="shared" ref="I190:I193" si="253">SUM(J190:L190)</f>
        <v>19665</v>
      </c>
      <c r="J190" s="33">
        <v>19665</v>
      </c>
      <c r="K190" s="33">
        <v>0</v>
      </c>
      <c r="L190" s="33">
        <v>0</v>
      </c>
      <c r="M190" s="32">
        <f t="shared" ref="M190:M193" si="254">SUM(N190:P190)</f>
        <v>19665</v>
      </c>
      <c r="N190" s="33">
        <v>19665</v>
      </c>
      <c r="O190" s="33">
        <v>0</v>
      </c>
      <c r="P190" s="33">
        <v>0</v>
      </c>
      <c r="Q190" s="32">
        <f t="shared" ref="Q190:Q193" si="255">SUM(R190:T190)</f>
        <v>19665</v>
      </c>
      <c r="R190" s="33">
        <v>19665</v>
      </c>
      <c r="S190" s="33">
        <v>0</v>
      </c>
      <c r="T190" s="33">
        <v>0</v>
      </c>
    </row>
    <row r="191" spans="1:20" s="10" customFormat="1" ht="45" x14ac:dyDescent="0.25">
      <c r="A191" s="17"/>
      <c r="B191" s="27"/>
      <c r="C191" s="34" t="s">
        <v>331</v>
      </c>
      <c r="D191" s="29" t="s">
        <v>327</v>
      </c>
      <c r="E191" s="32">
        <f t="shared" si="241"/>
        <v>310</v>
      </c>
      <c r="F191" s="33">
        <v>310</v>
      </c>
      <c r="G191" s="33">
        <v>0</v>
      </c>
      <c r="H191" s="33">
        <v>0</v>
      </c>
      <c r="I191" s="32">
        <f t="shared" si="253"/>
        <v>310</v>
      </c>
      <c r="J191" s="33">
        <v>310</v>
      </c>
      <c r="K191" s="33">
        <v>0</v>
      </c>
      <c r="L191" s="33">
        <v>0</v>
      </c>
      <c r="M191" s="32">
        <f t="shared" si="254"/>
        <v>310</v>
      </c>
      <c r="N191" s="33">
        <v>310</v>
      </c>
      <c r="O191" s="33">
        <v>0</v>
      </c>
      <c r="P191" s="33">
        <v>0</v>
      </c>
      <c r="Q191" s="32">
        <f t="shared" si="255"/>
        <v>310</v>
      </c>
      <c r="R191" s="33">
        <v>310</v>
      </c>
      <c r="S191" s="33">
        <v>0</v>
      </c>
      <c r="T191" s="33">
        <v>0</v>
      </c>
    </row>
    <row r="192" spans="1:20" s="10" customFormat="1" ht="30" x14ac:dyDescent="0.25">
      <c r="A192" s="17"/>
      <c r="B192" s="27"/>
      <c r="C192" s="34" t="s">
        <v>332</v>
      </c>
      <c r="D192" s="29" t="s">
        <v>328</v>
      </c>
      <c r="E192" s="32">
        <f t="shared" si="241"/>
        <v>5</v>
      </c>
      <c r="F192" s="33">
        <v>5</v>
      </c>
      <c r="G192" s="33">
        <v>0</v>
      </c>
      <c r="H192" s="33">
        <v>0</v>
      </c>
      <c r="I192" s="32">
        <f t="shared" si="253"/>
        <v>5</v>
      </c>
      <c r="J192" s="33">
        <v>5</v>
      </c>
      <c r="K192" s="33">
        <v>0</v>
      </c>
      <c r="L192" s="33">
        <v>0</v>
      </c>
      <c r="M192" s="32">
        <f t="shared" si="254"/>
        <v>5</v>
      </c>
      <c r="N192" s="33">
        <v>5</v>
      </c>
      <c r="O192" s="33">
        <v>0</v>
      </c>
      <c r="P192" s="33">
        <v>0</v>
      </c>
      <c r="Q192" s="32">
        <f t="shared" si="255"/>
        <v>5</v>
      </c>
      <c r="R192" s="33">
        <v>5</v>
      </c>
      <c r="S192" s="33">
        <v>0</v>
      </c>
      <c r="T192" s="33">
        <v>0</v>
      </c>
    </row>
    <row r="193" spans="1:20" s="10" customFormat="1" x14ac:dyDescent="0.25">
      <c r="A193" s="17"/>
      <c r="B193" s="27"/>
      <c r="C193" s="34" t="s">
        <v>333</v>
      </c>
      <c r="D193" s="29" t="s">
        <v>329</v>
      </c>
      <c r="E193" s="32">
        <f t="shared" si="241"/>
        <v>20</v>
      </c>
      <c r="F193" s="33">
        <v>20</v>
      </c>
      <c r="G193" s="33">
        <v>0</v>
      </c>
      <c r="H193" s="33">
        <v>0</v>
      </c>
      <c r="I193" s="32">
        <f t="shared" si="253"/>
        <v>20</v>
      </c>
      <c r="J193" s="33">
        <v>20</v>
      </c>
      <c r="K193" s="33">
        <v>0</v>
      </c>
      <c r="L193" s="33">
        <v>0</v>
      </c>
      <c r="M193" s="32">
        <f t="shared" si="254"/>
        <v>20</v>
      </c>
      <c r="N193" s="33">
        <v>20</v>
      </c>
      <c r="O193" s="33">
        <v>0</v>
      </c>
      <c r="P193" s="33">
        <v>0</v>
      </c>
      <c r="Q193" s="32">
        <f t="shared" si="255"/>
        <v>20</v>
      </c>
      <c r="R193" s="33">
        <v>20</v>
      </c>
      <c r="S193" s="33">
        <v>0</v>
      </c>
      <c r="T193" s="33">
        <v>0</v>
      </c>
    </row>
    <row r="194" spans="1:20" s="10" customFormat="1" ht="36" x14ac:dyDescent="0.25">
      <c r="A194" s="17"/>
      <c r="B194" s="23" t="s">
        <v>337</v>
      </c>
      <c r="C194" s="24"/>
      <c r="D194" s="25" t="s">
        <v>334</v>
      </c>
      <c r="E194" s="26">
        <f>SUM(F194:H194)</f>
        <v>1200</v>
      </c>
      <c r="F194" s="31">
        <f>SUM(F195:F196)</f>
        <v>1200</v>
      </c>
      <c r="G194" s="31">
        <f t="shared" ref="G194:H194" si="256">SUM(G195:G196)</f>
        <v>0</v>
      </c>
      <c r="H194" s="31">
        <f t="shared" si="256"/>
        <v>0</v>
      </c>
      <c r="I194" s="26">
        <f>SUM(J194:L194)</f>
        <v>1200</v>
      </c>
      <c r="J194" s="31">
        <f>SUM(J195:J196)</f>
        <v>1200</v>
      </c>
      <c r="K194" s="31">
        <f t="shared" ref="K194" si="257">SUM(K195:K196)</f>
        <v>0</v>
      </c>
      <c r="L194" s="31">
        <f t="shared" ref="L194" si="258">SUM(L195:L196)</f>
        <v>0</v>
      </c>
      <c r="M194" s="26">
        <f>SUM(N194:P194)</f>
        <v>1200</v>
      </c>
      <c r="N194" s="31">
        <f>SUM(N195:N196)</f>
        <v>1200</v>
      </c>
      <c r="O194" s="31">
        <f t="shared" ref="O194" si="259">SUM(O195:O196)</f>
        <v>0</v>
      </c>
      <c r="P194" s="31">
        <f t="shared" ref="P194" si="260">SUM(P195:P196)</f>
        <v>0</v>
      </c>
      <c r="Q194" s="26">
        <f>SUM(R194:T194)</f>
        <v>1200</v>
      </c>
      <c r="R194" s="31">
        <f>SUM(R195:R196)</f>
        <v>1200</v>
      </c>
      <c r="S194" s="31">
        <f t="shared" ref="S194" si="261">SUM(S195:S196)</f>
        <v>0</v>
      </c>
      <c r="T194" s="31">
        <f t="shared" ref="T194" si="262">SUM(T195:T196)</f>
        <v>0</v>
      </c>
    </row>
    <row r="195" spans="1:20" s="10" customFormat="1" ht="30" x14ac:dyDescent="0.25">
      <c r="A195" s="17"/>
      <c r="B195" s="27"/>
      <c r="C195" s="34" t="s">
        <v>338</v>
      </c>
      <c r="D195" s="29" t="s">
        <v>335</v>
      </c>
      <c r="E195" s="32">
        <f t="shared" ref="E195:E196" si="263">SUM(F195:H195)</f>
        <v>1000</v>
      </c>
      <c r="F195" s="33">
        <v>1000</v>
      </c>
      <c r="G195" s="33">
        <v>0</v>
      </c>
      <c r="H195" s="33">
        <v>0</v>
      </c>
      <c r="I195" s="32">
        <f t="shared" ref="I195:I196" si="264">SUM(J195:L195)</f>
        <v>1000</v>
      </c>
      <c r="J195" s="33">
        <v>1000</v>
      </c>
      <c r="K195" s="33">
        <v>0</v>
      </c>
      <c r="L195" s="33">
        <v>0</v>
      </c>
      <c r="M195" s="32">
        <f t="shared" ref="M195:M196" si="265">SUM(N195:P195)</f>
        <v>1000</v>
      </c>
      <c r="N195" s="33">
        <v>1000</v>
      </c>
      <c r="O195" s="33">
        <v>0</v>
      </c>
      <c r="P195" s="33">
        <v>0</v>
      </c>
      <c r="Q195" s="32">
        <f t="shared" ref="Q195:Q196" si="266">SUM(R195:T195)</f>
        <v>1000</v>
      </c>
      <c r="R195" s="33">
        <v>1000</v>
      </c>
      <c r="S195" s="33">
        <v>0</v>
      </c>
      <c r="T195" s="33">
        <v>0</v>
      </c>
    </row>
    <row r="196" spans="1:20" s="10" customFormat="1" ht="30" x14ac:dyDescent="0.25">
      <c r="A196" s="17"/>
      <c r="B196" s="27"/>
      <c r="C196" s="34" t="s">
        <v>339</v>
      </c>
      <c r="D196" s="29" t="s">
        <v>336</v>
      </c>
      <c r="E196" s="32">
        <f t="shared" si="263"/>
        <v>200</v>
      </c>
      <c r="F196" s="33">
        <v>200</v>
      </c>
      <c r="G196" s="33">
        <v>0</v>
      </c>
      <c r="H196" s="33">
        <v>0</v>
      </c>
      <c r="I196" s="32">
        <f t="shared" si="264"/>
        <v>200</v>
      </c>
      <c r="J196" s="33">
        <v>200</v>
      </c>
      <c r="K196" s="33">
        <v>0</v>
      </c>
      <c r="L196" s="33">
        <v>0</v>
      </c>
      <c r="M196" s="32">
        <f t="shared" si="265"/>
        <v>200</v>
      </c>
      <c r="N196" s="33">
        <v>200</v>
      </c>
      <c r="O196" s="33">
        <v>0</v>
      </c>
      <c r="P196" s="33">
        <v>0</v>
      </c>
      <c r="Q196" s="32">
        <f t="shared" si="266"/>
        <v>200</v>
      </c>
      <c r="R196" s="33">
        <v>200</v>
      </c>
      <c r="S196" s="33">
        <v>0</v>
      </c>
      <c r="T196" s="33">
        <v>0</v>
      </c>
    </row>
    <row r="197" spans="1:20" s="10" customFormat="1" ht="27" customHeight="1" x14ac:dyDescent="0.25">
      <c r="A197" s="17"/>
      <c r="B197" s="46" t="s">
        <v>340</v>
      </c>
      <c r="C197" s="47"/>
      <c r="D197" s="48" t="s">
        <v>341</v>
      </c>
      <c r="E197" s="50">
        <f>SUM(F197:H197)</f>
        <v>1000</v>
      </c>
      <c r="F197" s="49">
        <f t="shared" ref="F197:T197" si="267">F198</f>
        <v>1000</v>
      </c>
      <c r="G197" s="49">
        <f t="shared" si="267"/>
        <v>0</v>
      </c>
      <c r="H197" s="49">
        <f t="shared" si="267"/>
        <v>0</v>
      </c>
      <c r="I197" s="50">
        <f>SUM(J197:L197)</f>
        <v>1000</v>
      </c>
      <c r="J197" s="49">
        <f t="shared" si="267"/>
        <v>1000</v>
      </c>
      <c r="K197" s="49">
        <f t="shared" si="267"/>
        <v>0</v>
      </c>
      <c r="L197" s="49">
        <f t="shared" si="267"/>
        <v>0</v>
      </c>
      <c r="M197" s="50">
        <f>SUM(N197:P197)</f>
        <v>1000</v>
      </c>
      <c r="N197" s="49">
        <f t="shared" si="267"/>
        <v>1000</v>
      </c>
      <c r="O197" s="49">
        <f t="shared" si="267"/>
        <v>0</v>
      </c>
      <c r="P197" s="49">
        <f t="shared" si="267"/>
        <v>0</v>
      </c>
      <c r="Q197" s="50">
        <f>SUM(R197:T197)</f>
        <v>1000</v>
      </c>
      <c r="R197" s="49">
        <f t="shared" si="267"/>
        <v>1000</v>
      </c>
      <c r="S197" s="49">
        <f t="shared" si="267"/>
        <v>0</v>
      </c>
      <c r="T197" s="49">
        <f t="shared" si="267"/>
        <v>0</v>
      </c>
    </row>
    <row r="198" spans="1:20" ht="45" x14ac:dyDescent="0.25">
      <c r="B198" s="27"/>
      <c r="C198" s="34" t="s">
        <v>343</v>
      </c>
      <c r="D198" s="29" t="s">
        <v>342</v>
      </c>
      <c r="E198" s="32">
        <f t="shared" ref="E198:E201" si="268">F198+G198+H198</f>
        <v>1000</v>
      </c>
      <c r="F198" s="33">
        <v>1000</v>
      </c>
      <c r="G198" s="33">
        <v>0</v>
      </c>
      <c r="H198" s="33">
        <v>0</v>
      </c>
      <c r="I198" s="32">
        <f t="shared" ref="I198:I201" si="269">SUM(J198:L198)</f>
        <v>1000</v>
      </c>
      <c r="J198" s="33">
        <v>1000</v>
      </c>
      <c r="K198" s="33">
        <v>0</v>
      </c>
      <c r="L198" s="33">
        <v>0</v>
      </c>
      <c r="M198" s="32">
        <f t="shared" ref="M198:M201" si="270">SUM(N198:P198)</f>
        <v>1000</v>
      </c>
      <c r="N198" s="33">
        <v>1000</v>
      </c>
      <c r="O198" s="33">
        <v>0</v>
      </c>
      <c r="P198" s="33">
        <v>0</v>
      </c>
      <c r="Q198" s="32">
        <f t="shared" ref="Q198:Q201" si="271">SUM(R198:T198)</f>
        <v>1000</v>
      </c>
      <c r="R198" s="33">
        <v>1000</v>
      </c>
      <c r="S198" s="33">
        <v>0</v>
      </c>
      <c r="T198" s="33">
        <v>0</v>
      </c>
    </row>
    <row r="199" spans="1:20" ht="40.5" x14ac:dyDescent="0.25">
      <c r="B199" s="37" t="s">
        <v>344</v>
      </c>
      <c r="C199" s="38"/>
      <c r="D199" s="39" t="s">
        <v>345</v>
      </c>
      <c r="E199" s="40">
        <f t="shared" si="268"/>
        <v>40000</v>
      </c>
      <c r="F199" s="40">
        <f t="shared" ref="F199:T199" si="272">F200</f>
        <v>40000</v>
      </c>
      <c r="G199" s="40">
        <f t="shared" si="272"/>
        <v>0</v>
      </c>
      <c r="H199" s="40">
        <f t="shared" si="272"/>
        <v>0</v>
      </c>
      <c r="I199" s="40">
        <f>SUM(J199:L199)</f>
        <v>40000</v>
      </c>
      <c r="J199" s="40">
        <f t="shared" si="272"/>
        <v>40000</v>
      </c>
      <c r="K199" s="40">
        <f t="shared" si="272"/>
        <v>0</v>
      </c>
      <c r="L199" s="40">
        <f t="shared" si="272"/>
        <v>0</v>
      </c>
      <c r="M199" s="40">
        <f>SUM(N199:P199)</f>
        <v>45000</v>
      </c>
      <c r="N199" s="40">
        <f t="shared" si="272"/>
        <v>45000</v>
      </c>
      <c r="O199" s="40">
        <f t="shared" si="272"/>
        <v>0</v>
      </c>
      <c r="P199" s="40">
        <f t="shared" si="272"/>
        <v>0</v>
      </c>
      <c r="Q199" s="40">
        <f>SUM(R199:T199)</f>
        <v>50000</v>
      </c>
      <c r="R199" s="40">
        <f t="shared" si="272"/>
        <v>50000</v>
      </c>
      <c r="S199" s="40">
        <f t="shared" si="272"/>
        <v>0</v>
      </c>
      <c r="T199" s="40">
        <f t="shared" si="272"/>
        <v>0</v>
      </c>
    </row>
    <row r="200" spans="1:20" ht="30" x14ac:dyDescent="0.25">
      <c r="B200" s="27"/>
      <c r="C200" s="34" t="s">
        <v>44</v>
      </c>
      <c r="D200" s="29" t="s">
        <v>355</v>
      </c>
      <c r="E200" s="32">
        <f t="shared" si="268"/>
        <v>40000</v>
      </c>
      <c r="F200" s="41">
        <v>40000</v>
      </c>
      <c r="G200" s="41">
        <f t="shared" ref="G200:H200" si="273">G201</f>
        <v>0</v>
      </c>
      <c r="H200" s="41">
        <f t="shared" si="273"/>
        <v>0</v>
      </c>
      <c r="I200" s="32">
        <f t="shared" si="269"/>
        <v>40000</v>
      </c>
      <c r="J200" s="41">
        <v>40000</v>
      </c>
      <c r="K200" s="41">
        <f t="shared" ref="K200" si="274">K201</f>
        <v>0</v>
      </c>
      <c r="L200" s="41">
        <f t="shared" ref="L200" si="275">L201</f>
        <v>0</v>
      </c>
      <c r="M200" s="32">
        <f t="shared" si="270"/>
        <v>45000</v>
      </c>
      <c r="N200" s="41">
        <v>45000</v>
      </c>
      <c r="O200" s="41">
        <f t="shared" ref="O200" si="276">O201</f>
        <v>0</v>
      </c>
      <c r="P200" s="41">
        <f t="shared" ref="P200" si="277">P201</f>
        <v>0</v>
      </c>
      <c r="Q200" s="32">
        <f t="shared" si="271"/>
        <v>50000</v>
      </c>
      <c r="R200" s="41">
        <v>50000</v>
      </c>
      <c r="S200" s="41">
        <f t="shared" ref="S200" si="278">S201</f>
        <v>0</v>
      </c>
      <c r="T200" s="41">
        <f t="shared" ref="T200" si="279">T201</f>
        <v>0</v>
      </c>
    </row>
    <row r="201" spans="1:20" ht="40.5" x14ac:dyDescent="0.25">
      <c r="B201" s="37" t="s">
        <v>346</v>
      </c>
      <c r="C201" s="38"/>
      <c r="D201" s="39" t="s">
        <v>347</v>
      </c>
      <c r="E201" s="40">
        <f t="shared" si="268"/>
        <v>4500</v>
      </c>
      <c r="F201" s="40">
        <f t="shared" ref="F201:T201" si="280">SUM(F202:F205)</f>
        <v>4500</v>
      </c>
      <c r="G201" s="40">
        <f t="shared" si="280"/>
        <v>0</v>
      </c>
      <c r="H201" s="40">
        <f t="shared" si="280"/>
        <v>0</v>
      </c>
      <c r="I201" s="40">
        <f t="shared" si="269"/>
        <v>4500</v>
      </c>
      <c r="J201" s="40">
        <f t="shared" si="280"/>
        <v>4500</v>
      </c>
      <c r="K201" s="40">
        <f t="shared" si="280"/>
        <v>0</v>
      </c>
      <c r="L201" s="40">
        <f t="shared" si="280"/>
        <v>0</v>
      </c>
      <c r="M201" s="40">
        <f t="shared" si="270"/>
        <v>4500</v>
      </c>
      <c r="N201" s="40">
        <f t="shared" si="280"/>
        <v>4500</v>
      </c>
      <c r="O201" s="40">
        <f t="shared" si="280"/>
        <v>0</v>
      </c>
      <c r="P201" s="40">
        <f t="shared" si="280"/>
        <v>0</v>
      </c>
      <c r="Q201" s="40">
        <f t="shared" si="271"/>
        <v>4500</v>
      </c>
      <c r="R201" s="40">
        <f t="shared" si="280"/>
        <v>4500</v>
      </c>
      <c r="S201" s="40">
        <f t="shared" si="280"/>
        <v>0</v>
      </c>
      <c r="T201" s="40">
        <f t="shared" si="280"/>
        <v>0</v>
      </c>
    </row>
    <row r="202" spans="1:20" s="4" customFormat="1" x14ac:dyDescent="0.25">
      <c r="A202" s="12"/>
      <c r="B202" s="27"/>
      <c r="C202" s="34" t="s">
        <v>31</v>
      </c>
      <c r="D202" s="29" t="s">
        <v>348</v>
      </c>
      <c r="E202" s="32">
        <f t="shared" ref="E202:E205" si="281">F202+G202+H202</f>
        <v>960</v>
      </c>
      <c r="F202" s="41">
        <v>960</v>
      </c>
      <c r="G202" s="41">
        <v>0</v>
      </c>
      <c r="H202" s="41">
        <v>0</v>
      </c>
      <c r="I202" s="32">
        <f t="shared" ref="I202:I205" si="282">SUM(J202:L202)</f>
        <v>960</v>
      </c>
      <c r="J202" s="41">
        <v>960</v>
      </c>
      <c r="K202" s="41">
        <v>0</v>
      </c>
      <c r="L202" s="41">
        <v>0</v>
      </c>
      <c r="M202" s="32">
        <f t="shared" ref="M202:M205" si="283">SUM(N202:P202)</f>
        <v>960</v>
      </c>
      <c r="N202" s="41">
        <v>960</v>
      </c>
      <c r="O202" s="41">
        <v>0</v>
      </c>
      <c r="P202" s="41">
        <v>0</v>
      </c>
      <c r="Q202" s="32">
        <f t="shared" ref="Q202:Q205" si="284">SUM(R202:T202)</f>
        <v>960</v>
      </c>
      <c r="R202" s="41">
        <v>960</v>
      </c>
      <c r="S202" s="41">
        <v>0</v>
      </c>
      <c r="T202" s="41">
        <v>0</v>
      </c>
    </row>
    <row r="203" spans="1:20" s="14" customFormat="1" x14ac:dyDescent="0.25">
      <c r="A203" s="13"/>
      <c r="B203" s="27"/>
      <c r="C203" s="34" t="s">
        <v>352</v>
      </c>
      <c r="D203" s="29" t="s">
        <v>349</v>
      </c>
      <c r="E203" s="32">
        <f t="shared" si="281"/>
        <v>700</v>
      </c>
      <c r="F203" s="41">
        <v>700</v>
      </c>
      <c r="G203" s="41">
        <v>0</v>
      </c>
      <c r="H203" s="41">
        <v>0</v>
      </c>
      <c r="I203" s="32">
        <f t="shared" si="282"/>
        <v>700</v>
      </c>
      <c r="J203" s="41">
        <v>700</v>
      </c>
      <c r="K203" s="41">
        <v>0</v>
      </c>
      <c r="L203" s="41">
        <v>0</v>
      </c>
      <c r="M203" s="32">
        <f t="shared" si="283"/>
        <v>700</v>
      </c>
      <c r="N203" s="41">
        <v>700</v>
      </c>
      <c r="O203" s="41">
        <v>0</v>
      </c>
      <c r="P203" s="41">
        <v>0</v>
      </c>
      <c r="Q203" s="32">
        <f t="shared" si="284"/>
        <v>700</v>
      </c>
      <c r="R203" s="41">
        <v>700</v>
      </c>
      <c r="S203" s="41">
        <v>0</v>
      </c>
      <c r="T203" s="41">
        <v>0</v>
      </c>
    </row>
    <row r="204" spans="1:20" s="14" customFormat="1" x14ac:dyDescent="0.25">
      <c r="A204" s="13"/>
      <c r="B204" s="27"/>
      <c r="C204" s="34" t="s">
        <v>353</v>
      </c>
      <c r="D204" s="29" t="s">
        <v>350</v>
      </c>
      <c r="E204" s="32">
        <f t="shared" si="281"/>
        <v>750</v>
      </c>
      <c r="F204" s="41">
        <v>750</v>
      </c>
      <c r="G204" s="41">
        <v>0</v>
      </c>
      <c r="H204" s="41">
        <v>0</v>
      </c>
      <c r="I204" s="32">
        <f t="shared" si="282"/>
        <v>750</v>
      </c>
      <c r="J204" s="41">
        <v>750</v>
      </c>
      <c r="K204" s="41">
        <v>0</v>
      </c>
      <c r="L204" s="41">
        <v>0</v>
      </c>
      <c r="M204" s="32">
        <f t="shared" si="283"/>
        <v>750</v>
      </c>
      <c r="N204" s="41">
        <v>750</v>
      </c>
      <c r="O204" s="41">
        <v>0</v>
      </c>
      <c r="P204" s="41">
        <v>0</v>
      </c>
      <c r="Q204" s="32">
        <f t="shared" si="284"/>
        <v>750</v>
      </c>
      <c r="R204" s="41">
        <v>750</v>
      </c>
      <c r="S204" s="41">
        <v>0</v>
      </c>
      <c r="T204" s="41">
        <v>0</v>
      </c>
    </row>
    <row r="205" spans="1:20" s="11" customFormat="1" ht="30" x14ac:dyDescent="0.25">
      <c r="A205" s="7"/>
      <c r="B205" s="27"/>
      <c r="C205" s="34" t="s">
        <v>354</v>
      </c>
      <c r="D205" s="29" t="s">
        <v>351</v>
      </c>
      <c r="E205" s="32">
        <f t="shared" si="281"/>
        <v>2090</v>
      </c>
      <c r="F205" s="41">
        <v>2090</v>
      </c>
      <c r="G205" s="41">
        <v>0</v>
      </c>
      <c r="H205" s="41">
        <v>0</v>
      </c>
      <c r="I205" s="32">
        <f t="shared" si="282"/>
        <v>2090</v>
      </c>
      <c r="J205" s="41">
        <v>2090</v>
      </c>
      <c r="K205" s="41">
        <v>0</v>
      </c>
      <c r="L205" s="41">
        <v>0</v>
      </c>
      <c r="M205" s="32">
        <f t="shared" si="283"/>
        <v>2090</v>
      </c>
      <c r="N205" s="41">
        <v>2090</v>
      </c>
      <c r="O205" s="41">
        <v>0</v>
      </c>
      <c r="P205" s="41">
        <v>0</v>
      </c>
      <c r="Q205" s="32">
        <f t="shared" si="284"/>
        <v>2090</v>
      </c>
      <c r="R205" s="41">
        <v>2090</v>
      </c>
      <c r="S205" s="41">
        <v>0</v>
      </c>
      <c r="T205" s="41">
        <v>0</v>
      </c>
    </row>
    <row r="210" spans="5:20" x14ac:dyDescent="0.25"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</row>
    <row r="213" spans="5:20" x14ac:dyDescent="0.25">
      <c r="E213" s="15"/>
    </row>
  </sheetData>
  <autoFilter ref="A9:T9"/>
  <mergeCells count="11"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3.3 </vt:lpstr>
      <vt:lpstr>'Danarti 3.3 '!Print_Area</vt:lpstr>
      <vt:lpstr>'Danarti 3.3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2016-04-20T09:40:47Z</cp:lastPrinted>
  <dcterms:created xsi:type="dcterms:W3CDTF">2015-11-13T09:57:34Z</dcterms:created>
  <dcterms:modified xsi:type="dcterms:W3CDTF">2020-06-22T11:44:04Z</dcterms:modified>
</cp:coreProperties>
</file>